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1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lo.palos\Desktop\Dictamenes IA 2020\9. RSP_AG\11. RSP_AG APROBADO COFI\ANEXOS_RSP_AG\"/>
    </mc:Choice>
  </mc:AlternateContent>
  <xr:revisionPtr revIDLastSave="0" documentId="13_ncr:1_{866770A7-C5CC-4B36-8CB3-22FA7D76DE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 1-RSP-AG" sheetId="3" r:id="rId1"/>
  </sheets>
  <definedNames>
    <definedName name="_xlnm._FilterDatabase" localSheetId="0" hidden="1">'ANEXO 1-RSP-AG'!$A$14:$CL$17</definedName>
    <definedName name="_xlnm.Print_Area" localSheetId="0">'ANEXO 1-RSP-AG'!$A$1:$CL$17</definedName>
    <definedName name="_xlnm.Print_Titles" localSheetId="0">'ANEXO 1-RSP-AG'!$1:$10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I21" i="3" l="1"/>
  <c r="CI22" i="3" s="1"/>
  <c r="CG21" i="3"/>
  <c r="BY21" i="3"/>
  <c r="BY22" i="3" s="1"/>
  <c r="BX21" i="3"/>
  <c r="BX22" i="3" s="1"/>
  <c r="BW21" i="3"/>
  <c r="BV21" i="3"/>
  <c r="BU21" i="3"/>
  <c r="BU22" i="3" s="1"/>
  <c r="BT21" i="3"/>
  <c r="BT22" i="3" s="1"/>
  <c r="BG21" i="3"/>
  <c r="BG22" i="3" s="1"/>
  <c r="BF21" i="3"/>
  <c r="BF22" i="3" s="1"/>
  <c r="BE21" i="3"/>
  <c r="BE22" i="3" s="1"/>
  <c r="BD21" i="3"/>
  <c r="BD22" i="3" s="1"/>
  <c r="BC21" i="3"/>
  <c r="BC22" i="3" s="1"/>
  <c r="BB21" i="3"/>
  <c r="AV21" i="3"/>
  <c r="AV22" i="3" s="1"/>
  <c r="AU21" i="3"/>
  <c r="AU22" i="3" s="1"/>
  <c r="AT21" i="3"/>
  <c r="AT22" i="3" s="1"/>
  <c r="AS21" i="3"/>
  <c r="AR21" i="3"/>
  <c r="AR22" i="3" s="1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S22" i="3"/>
  <c r="AW22" i="3"/>
  <c r="AX22" i="3"/>
  <c r="AY22" i="3"/>
  <c r="AZ22" i="3"/>
  <c r="BA22" i="3"/>
  <c r="BB22" i="3"/>
  <c r="BH22" i="3"/>
  <c r="BI22" i="3"/>
  <c r="BJ22" i="3"/>
  <c r="BK22" i="3"/>
  <c r="BL22" i="3"/>
  <c r="BM22" i="3"/>
  <c r="BN22" i="3"/>
  <c r="BO22" i="3"/>
  <c r="BP22" i="3"/>
  <c r="BQ22" i="3"/>
  <c r="BR22" i="3"/>
  <c r="BS22" i="3"/>
  <c r="BV22" i="3"/>
  <c r="BW22" i="3"/>
  <c r="BZ22" i="3"/>
  <c r="CA22" i="3"/>
  <c r="CB22" i="3"/>
  <c r="CC22" i="3"/>
  <c r="CD22" i="3"/>
  <c r="CE22" i="3"/>
  <c r="CG22" i="3"/>
  <c r="CH22" i="3"/>
  <c r="CJ22" i="3"/>
  <c r="CM22" i="3"/>
  <c r="CN22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AO18" i="3"/>
  <c r="AP18" i="3"/>
  <c r="AQ18" i="3"/>
  <c r="AW18" i="3"/>
  <c r="AW24" i="3" s="1"/>
  <c r="AX18" i="3"/>
  <c r="AY18" i="3"/>
  <c r="AZ18" i="3"/>
  <c r="AZ24" i="3" s="1"/>
  <c r="BA18" i="3"/>
  <c r="BA24" i="3" s="1"/>
  <c r="BH18" i="3"/>
  <c r="BI18" i="3"/>
  <c r="BJ18" i="3"/>
  <c r="BK18" i="3"/>
  <c r="BL18" i="3"/>
  <c r="BM18" i="3"/>
  <c r="BN18" i="3"/>
  <c r="BO18" i="3"/>
  <c r="BP18" i="3"/>
  <c r="BQ18" i="3"/>
  <c r="BR18" i="3"/>
  <c r="BS18" i="3"/>
  <c r="BZ18" i="3"/>
  <c r="CA18" i="3"/>
  <c r="CB18" i="3"/>
  <c r="CC18" i="3"/>
  <c r="CD18" i="3"/>
  <c r="CE18" i="3"/>
  <c r="CH18" i="3"/>
  <c r="CJ18" i="3"/>
  <c r="CM18" i="3"/>
  <c r="CN18" i="3"/>
  <c r="E22" i="3"/>
  <c r="E18" i="3"/>
  <c r="CD24" i="3" l="1"/>
  <c r="BZ24" i="3"/>
  <c r="AY24" i="3"/>
  <c r="CM24" i="3"/>
  <c r="E24" i="3"/>
  <c r="BR24" i="3"/>
  <c r="BN24" i="3"/>
  <c r="BJ24" i="3"/>
  <c r="AM24" i="3"/>
  <c r="AI24" i="3"/>
  <c r="AE24" i="3"/>
  <c r="W24" i="3"/>
  <c r="BO24" i="3"/>
  <c r="J24" i="3"/>
  <c r="AL24" i="3"/>
  <c r="CN24" i="3"/>
  <c r="CB24" i="3"/>
  <c r="U24" i="3"/>
  <c r="Q24" i="3"/>
  <c r="M24" i="3"/>
  <c r="I24" i="3"/>
  <c r="N24" i="3"/>
  <c r="AD24" i="3"/>
  <c r="AO24" i="3"/>
  <c r="AK24" i="3"/>
  <c r="AG24" i="3"/>
  <c r="AC24" i="3"/>
  <c r="CA24" i="3"/>
  <c r="AX24" i="3"/>
  <c r="T24" i="3"/>
  <c r="P24" i="3"/>
  <c r="L24" i="3"/>
  <c r="H24" i="3"/>
  <c r="R24" i="3"/>
  <c r="F24" i="3"/>
  <c r="AH24" i="3"/>
  <c r="S24" i="3"/>
  <c r="O24" i="3"/>
  <c r="K24" i="3"/>
  <c r="G24" i="3"/>
  <c r="AN24" i="3"/>
  <c r="AJ24" i="3"/>
  <c r="AF24" i="3"/>
  <c r="AB24" i="3"/>
  <c r="X24" i="3"/>
  <c r="CE24" i="3"/>
  <c r="AA24" i="3"/>
  <c r="BP24" i="3"/>
  <c r="BL24" i="3"/>
  <c r="BH24" i="3"/>
  <c r="Z24" i="3"/>
  <c r="CF21" i="3"/>
  <c r="CF22" i="3" s="1"/>
  <c r="BS24" i="3"/>
  <c r="BK24" i="3"/>
  <c r="CI18" i="3"/>
  <c r="CI24" i="3" s="1"/>
  <c r="CH24" i="3"/>
  <c r="BM24" i="3"/>
  <c r="CK21" i="3"/>
  <c r="CJ24" i="3"/>
  <c r="CC24" i="3"/>
  <c r="BQ24" i="3"/>
  <c r="BI24" i="3"/>
  <c r="AQ24" i="3"/>
  <c r="AP24" i="3"/>
  <c r="Y24" i="3"/>
  <c r="CL21" i="3" l="1"/>
  <c r="CK22" i="3"/>
  <c r="CO21" i="3" l="1"/>
  <c r="CO22" i="3" s="1"/>
  <c r="CL22" i="3"/>
  <c r="BY17" i="3" l="1"/>
  <c r="BY18" i="3" s="1"/>
  <c r="BY24" i="3" s="1"/>
  <c r="CG17" i="3"/>
  <c r="CG18" i="3" s="1"/>
  <c r="CG24" i="3" s="1"/>
  <c r="BG17" i="3"/>
  <c r="BG18" i="3" s="1"/>
  <c r="BG24" i="3" s="1"/>
  <c r="BE17" i="3"/>
  <c r="BE18" i="3" s="1"/>
  <c r="BE24" i="3" s="1"/>
  <c r="BD17" i="3"/>
  <c r="BD18" i="3" s="1"/>
  <c r="BD24" i="3" s="1"/>
  <c r="BC17" i="3"/>
  <c r="BC18" i="3" s="1"/>
  <c r="BC24" i="3" s="1"/>
  <c r="AS17" i="3"/>
  <c r="AS18" i="3" s="1"/>
  <c r="AS24" i="3" s="1"/>
  <c r="BB17" i="3"/>
  <c r="BB18" i="3" s="1"/>
  <c r="BB24" i="3" s="1"/>
  <c r="AV17" i="3"/>
  <c r="AV18" i="3" s="1"/>
  <c r="AV24" i="3" s="1"/>
  <c r="AU17" i="3"/>
  <c r="AU18" i="3" s="1"/>
  <c r="AU24" i="3" s="1"/>
  <c r="AT17" i="3"/>
  <c r="AT18" i="3" s="1"/>
  <c r="AT24" i="3" s="1"/>
  <c r="AR17" i="3"/>
  <c r="AR18" i="3" s="1"/>
  <c r="AR24" i="3" s="1"/>
  <c r="V17" i="3"/>
  <c r="V18" i="3" s="1"/>
  <c r="V24" i="3" s="1"/>
  <c r="BX17" i="3" l="1"/>
  <c r="BX18" i="3" s="1"/>
  <c r="BX24" i="3" s="1"/>
  <c r="BW17" i="3"/>
  <c r="BW18" i="3" s="1"/>
  <c r="BW24" i="3" s="1"/>
  <c r="BV17" i="3"/>
  <c r="BV18" i="3" s="1"/>
  <c r="BV24" i="3" s="1"/>
  <c r="BU17" i="3"/>
  <c r="BU18" i="3" s="1"/>
  <c r="BU24" i="3" s="1"/>
  <c r="BT17" i="3"/>
  <c r="BT18" i="3" s="1"/>
  <c r="BT24" i="3" s="1"/>
  <c r="BF17" i="3"/>
  <c r="CF17" i="3" l="1"/>
  <c r="CF18" i="3" s="1"/>
  <c r="CF24" i="3" s="1"/>
  <c r="BF18" i="3"/>
  <c r="BF24" i="3" s="1"/>
  <c r="CK17" i="3"/>
  <c r="CK18" i="3" s="1"/>
  <c r="CK24" i="3" s="1"/>
  <c r="N28" i="3"/>
  <c r="CL17" i="3" l="1"/>
  <c r="CO17" i="3" l="1"/>
  <c r="CO18" i="3" s="1"/>
  <c r="CO24" i="3" s="1"/>
  <c r="CL18" i="3"/>
  <c r="CL24" i="3" s="1"/>
  <c r="CL28" i="3" s="1"/>
</calcChain>
</file>

<file path=xl/sharedStrings.xml><?xml version="1.0" encoding="utf-8"?>
<sst xmlns="http://schemas.openxmlformats.org/spreadsheetml/2006/main" count="198" uniqueCount="156">
  <si>
    <t>UNIDAD TÉCNICA DE FISCALIZACIÓN</t>
  </si>
  <si>
    <t>DIRECCIÓN DE AUDITORÍA DE PARTIDOS POLÍTICOS,  AGRUPACIONES POLÍTICAS Y OTROS</t>
  </si>
  <si>
    <t>INFORME ANUAL 2020</t>
  </si>
  <si>
    <t>REDES SOCIALES PROGRESISTAS</t>
  </si>
  <si>
    <t>ESTADO DE AGUASCALIENTES</t>
  </si>
  <si>
    <t>INTEGRACIÓN DE CUENTAS POR PAGAR AL 31 DE DICIEMBRE DE 2020</t>
  </si>
  <si>
    <t>ANEXO 1-RSP-AG</t>
  </si>
  <si>
    <t/>
  </si>
  <si>
    <t>Cons.</t>
  </si>
  <si>
    <t xml:space="preserve">Comité  </t>
  </si>
  <si>
    <t>Núm. de cuenta</t>
  </si>
  <si>
    <t>Nombre de la cuenta o subcuenta</t>
  </si>
  <si>
    <t>Saldo inicial al 01/01/20</t>
  </si>
  <si>
    <t>Pagos realizados en el ejercicio 2020</t>
  </si>
  <si>
    <t>Comprobaciones o pagos efectuadas en el ejercicio 2020</t>
  </si>
  <si>
    <t>Saldos con antigüedad mayor a un año</t>
  </si>
  <si>
    <t>Saldo con antigüedad menor a un año</t>
  </si>
  <si>
    <t>Saldo final al
 31-12-20 del sujeto obligado</t>
  </si>
  <si>
    <t>Ajustes y/o reclasificaciones</t>
  </si>
  <si>
    <t>Saldo final ajustado de auditoría al
 31-12-20 del 1er periodo de corrección</t>
  </si>
  <si>
    <t xml:space="preserve">De  saldos no sancionados en ejercicios anteriores del:                         </t>
  </si>
  <si>
    <t xml:space="preserve">De saldos sancionados en ejercicios anteriores del:                            </t>
  </si>
  <si>
    <t xml:space="preserve">De partidas no sujetas a sanción                 </t>
  </si>
  <si>
    <t>Suma del saldo inicial</t>
  </si>
  <si>
    <t xml:space="preserve">De saldos sancionados en ejercicios anteriores del:                         </t>
  </si>
  <si>
    <t xml:space="preserve">De partidas no sujetas a sanción                </t>
  </si>
  <si>
    <t>De pagos realizados en 2020</t>
  </si>
  <si>
    <t>Cargo</t>
  </si>
  <si>
    <t>Abono</t>
  </si>
  <si>
    <t>2014</t>
  </si>
  <si>
    <t>2015</t>
  </si>
  <si>
    <t>2016</t>
  </si>
  <si>
    <t>2017</t>
  </si>
  <si>
    <t>2018</t>
  </si>
  <si>
    <t>2019</t>
  </si>
  <si>
    <t>Propias del partido político</t>
  </si>
  <si>
    <t>Partidas no sujetas a sanción</t>
  </si>
  <si>
    <t>Saldos sancionados  en seguimiento</t>
  </si>
  <si>
    <t>Saldos no sancionados</t>
  </si>
  <si>
    <t xml:space="preserve">Partidas no sujetas a sanción </t>
  </si>
  <si>
    <t>Subtotal con antigüedad mayor a un año</t>
  </si>
  <si>
    <t>Subtotal con antigüedad menor a un año</t>
  </si>
  <si>
    <t>De ejercicios anteriores para 2020</t>
  </si>
  <si>
    <t>Comprobados y/o pagados en 2020</t>
  </si>
  <si>
    <t>Con antigüedad mayor a un año sin documentación que justifique su permanencia</t>
  </si>
  <si>
    <t>Con excepción legal y/o documentación comprobatoria que acredita su permanencia</t>
  </si>
  <si>
    <t>Seguimiento en 2020</t>
  </si>
  <si>
    <t>Seguimiento en 2021</t>
  </si>
  <si>
    <t>Comprobados y/o pagados en 2021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</si>
  <si>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</si>
  <si>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</si>
  <si>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</si>
  <si>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</si>
  <si>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</si>
  <si>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</si>
  <si>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</si>
  <si>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</si>
  <si>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</si>
  <si>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</si>
  <si>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</si>
  <si>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</si>
  <si>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</si>
  <si>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</si>
  <si>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</si>
  <si>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</si>
  <si>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</si>
  <si>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Q Bis</t>
  </si>
  <si>
    <t>R</t>
  </si>
  <si>
    <t>R Bis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</si>
  <si>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</si>
  <si>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</si>
  <si>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</si>
  <si>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</si>
  <si>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</si>
  <si>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</si>
  <si>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</si>
  <si>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</si>
  <si>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</si>
  <si>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</si>
  <si>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</si>
  <si>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</si>
  <si>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</si>
  <si>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</si>
  <si>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</si>
  <si>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</si>
  <si>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</si>
  <si>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</si>
  <si>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 xml:space="preserve"> AJ Bis</t>
  </si>
  <si>
    <t>AK=(G-Y)-AK Bis</t>
  </si>
  <si>
    <t>AL=(H-Z)-AL Bis</t>
  </si>
  <si>
    <t>AM=(I-AA)-AM Bis</t>
  </si>
  <si>
    <t>AN=(J-AB)-AN Bis</t>
  </si>
  <si>
    <t>AO=(K-AC)-AO Bis</t>
  </si>
  <si>
    <t>AK Bis</t>
  </si>
  <si>
    <t>AL Bis</t>
  </si>
  <si>
    <t>AM Bis</t>
  </si>
  <si>
    <t>AN Bis</t>
  </si>
  <si>
    <t>AO Bis</t>
  </si>
  <si>
    <t>AP=(A-S) - AP Bis - AP Ter</t>
  </si>
  <si>
    <t>AQ=(B-T) - AQ Bis - AQ Ter</t>
  </si>
  <si>
    <t>AR=(C-U) - AR Bis - AR Ter</t>
  </si>
  <si>
    <t>AS=(D-V) -AS Bis - AS Ter</t>
  </si>
  <si>
    <t>AT=(E-W) - AT Bis - AT Ter</t>
  </si>
  <si>
    <t>AU=(F-X) - AU Bis - AU Ter</t>
  </si>
  <si>
    <t>AP Bis</t>
  </si>
  <si>
    <t>AQ Bis</t>
  </si>
  <si>
    <t>AR Bis</t>
  </si>
  <si>
    <t>AS Bis</t>
  </si>
  <si>
    <t>AT Bis</t>
  </si>
  <si>
    <t>AU Bis</t>
  </si>
  <si>
    <t>AP Ter</t>
  </si>
  <si>
    <t>AQ Ter</t>
  </si>
  <si>
    <t>AR Ter</t>
  </si>
  <si>
    <t xml:space="preserve">AS Ter </t>
  </si>
  <si>
    <t>AT Ter</t>
  </si>
  <si>
    <t>AU Ter</t>
  </si>
  <si>
    <t>AV=(L-AD) - AV Bis</t>
  </si>
  <si>
    <t>AW=(M-AE) - AW Bis</t>
  </si>
  <si>
    <t>AX=(N-AF) - AX Bis</t>
  </si>
  <si>
    <t>AY=(O-AG) - AY Bis</t>
  </si>
  <si>
    <t>AZ=(P-AH) - AZ Bis</t>
  </si>
  <si>
    <t>BA=(Q-AI) - BA Bis</t>
  </si>
  <si>
    <t>AV Bis</t>
  </si>
  <si>
    <t>AW Bis</t>
  </si>
  <si>
    <t>AX Bis</t>
  </si>
  <si>
    <t>AY Bis</t>
  </si>
  <si>
    <t>AZ Bis</t>
  </si>
  <si>
    <t>BA Bis</t>
  </si>
  <si>
    <t>BB=(AK+AL+AM+AN+AO+AK Bis+AL Bis+AM Bis+AN Bis+AAO Bis+AP+AG+AR+AS+AT+AU+AP Bis+AG Bis+AR Bis+AS Bis+AT Bis+AU Bis+AP Ter+AG Ter+AR Ter+AS Ter+AT Ter+AU Ter+AV+AW+AX+AY+AZ+BA+AV Bis+AW Bis+AX Bis+AY Bis+AZ Bis+BA Bis)</t>
  </si>
  <si>
    <t>BC=(R-AJ) - BC Bis</t>
  </si>
  <si>
    <t>BC Bis</t>
  </si>
  <si>
    <t>BD=(R Bis - AJ Bis) -DD Bis</t>
  </si>
  <si>
    <t>BD Bis</t>
  </si>
  <si>
    <t>BE=(BC+BC Bis+BD+BD Bis)</t>
  </si>
  <si>
    <t>BF=(BB+BE)</t>
  </si>
  <si>
    <t>BG</t>
  </si>
  <si>
    <t>BH</t>
  </si>
  <si>
    <t>BI=(BF-BG+BH)</t>
  </si>
  <si>
    <t>Aguascalientes</t>
  </si>
  <si>
    <t>2-1-00-00-0000</t>
  </si>
  <si>
    <t>Corto Plazo</t>
  </si>
  <si>
    <t>2-1-01-00-0000</t>
  </si>
  <si>
    <t>Proveedores</t>
  </si>
  <si>
    <t>Martín Abel Reyes Ortíz</t>
  </si>
  <si>
    <t>Subtotal</t>
  </si>
  <si>
    <t>2-1-02-00-0000</t>
  </si>
  <si>
    <t>Cuentas por pagar</t>
  </si>
  <si>
    <t>2-1-02-03-0000</t>
  </si>
  <si>
    <t>Acreedores diversos</t>
  </si>
  <si>
    <t xml:space="preserve">Mario Ivan Ocampo Reyes </t>
  </si>
  <si>
    <t>Sumas totales de Cuentas por Pagar</t>
  </si>
  <si>
    <t>NOTA: Partidas no sujetas a sanción son, partidas inter-comité, intereses nominales, fondo de ahorro, sueldos por pagar, intereses moratorios devengados y multas</t>
  </si>
  <si>
    <t>Comprobación:</t>
  </si>
  <si>
    <t>Saldos de la balanza de comprobación del sujeto obligado al 31-12-19</t>
  </si>
  <si>
    <t>Saldos de la balanza de comprobación del sujeto obligado al 31-12-20</t>
  </si>
  <si>
    <t>Diferencia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</si>
</sst>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.00_ ;\-#,##0.00\ "/>
    <numFmt numFmtId="167" formatCode="&quot;$&quot;#,##0.00"/>
    <numFmt numFmtId="168" formatCode="\$#,##0.00;\-\$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4"/>
      <color rgb="FF000000"/>
      <name val="Times New Roman"/>
      <family val="1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C0066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rgb="FFE20EAA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/>
  </cellStyleXfs>
  <cellXfs count="120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166" fontId="6" fillId="0" borderId="0" xfId="1" quotePrefix="1" applyNumberFormat="1" applyFont="1" applyFill="1"/>
    <xf numFmtId="166" fontId="6" fillId="0" borderId="0" xfId="1" applyNumberFormat="1" applyFont="1" applyFill="1"/>
    <xf numFmtId="166" fontId="9" fillId="0" borderId="6" xfId="1" applyNumberFormat="1" applyFont="1" applyFill="1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166" fontId="10" fillId="0" borderId="6" xfId="1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165" fontId="6" fillId="0" borderId="0" xfId="1" applyFont="1" applyFill="1"/>
    <xf numFmtId="166" fontId="11" fillId="0" borderId="0" xfId="1" applyNumberFormat="1" applyFont="1" applyFill="1" applyAlignment="1">
      <alignment horizontal="center" vertical="center"/>
    </xf>
    <xf numFmtId="165" fontId="11" fillId="0" borderId="0" xfId="1" applyFont="1" applyFill="1" applyAlignment="1">
      <alignment vertical="center"/>
    </xf>
    <xf numFmtId="166" fontId="6" fillId="0" borderId="0" xfId="1" applyNumberFormat="1" applyFont="1" applyFill="1" applyAlignment="1">
      <alignment horizontal="right"/>
    </xf>
    <xf numFmtId="166" fontId="6" fillId="0" borderId="15" xfId="1" applyNumberFormat="1" applyFont="1" applyFill="1" applyBorder="1"/>
    <xf numFmtId="166" fontId="9" fillId="0" borderId="1" xfId="1" applyNumberFormat="1" applyFont="1" applyFill="1" applyBorder="1" applyAlignment="1">
      <alignment horizontal="center" vertical="top" wrapText="1"/>
    </xf>
    <xf numFmtId="166" fontId="10" fillId="0" borderId="1" xfId="1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top" wrapText="1"/>
    </xf>
    <xf numFmtId="166" fontId="10" fillId="0" borderId="6" xfId="0" applyNumberFormat="1" applyFont="1" applyBorder="1" applyAlignment="1">
      <alignment horizontal="center" vertical="top" wrapText="1"/>
    </xf>
    <xf numFmtId="166" fontId="6" fillId="0" borderId="0" xfId="1" applyNumberFormat="1" applyFont="1" applyFill="1" applyBorder="1"/>
    <xf numFmtId="164" fontId="9" fillId="0" borderId="0" xfId="2" applyFont="1" applyFill="1" applyAlignment="1">
      <alignment vertical="top" wrapText="1"/>
    </xf>
    <xf numFmtId="164" fontId="9" fillId="0" borderId="0" xfId="0" applyNumberFormat="1" applyFont="1" applyAlignment="1">
      <alignment vertical="top" wrapText="1"/>
    </xf>
    <xf numFmtId="0" fontId="2" fillId="7" borderId="6" xfId="1" applyNumberFormat="1" applyFont="1" applyFill="1" applyBorder="1" applyAlignment="1">
      <alignment horizontal="center" vertical="center" wrapText="1"/>
    </xf>
    <xf numFmtId="0" fontId="2" fillId="3" borderId="6" xfId="1" applyNumberFormat="1" applyFont="1" applyFill="1" applyBorder="1" applyAlignment="1">
      <alignment horizontal="center" vertical="center" wrapText="1"/>
    </xf>
    <xf numFmtId="0" fontId="2" fillId="4" borderId="6" xfId="1" applyNumberFormat="1" applyFont="1" applyFill="1" applyBorder="1" applyAlignment="1">
      <alignment horizontal="center" vertical="center" wrapText="1"/>
    </xf>
    <xf numFmtId="0" fontId="2" fillId="5" borderId="6" xfId="1" applyNumberFormat="1" applyFont="1" applyFill="1" applyBorder="1" applyAlignment="1">
      <alignment horizontal="center" vertical="center" wrapText="1"/>
    </xf>
    <xf numFmtId="166" fontId="2" fillId="3" borderId="6" xfId="1" applyNumberFormat="1" applyFont="1" applyFill="1" applyBorder="1" applyAlignment="1">
      <alignment horizontal="center" vertical="center" wrapText="1"/>
    </xf>
    <xf numFmtId="166" fontId="2" fillId="2" borderId="6" xfId="1" applyNumberFormat="1" applyFont="1" applyFill="1" applyBorder="1" applyAlignment="1">
      <alignment horizontal="center" vertical="top" wrapText="1"/>
    </xf>
    <xf numFmtId="166" fontId="2" fillId="6" borderId="6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6" fontId="2" fillId="3" borderId="9" xfId="1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0" fontId="2" fillId="7" borderId="4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8" borderId="0" xfId="0" applyFont="1" applyFill="1" applyAlignment="1">
      <alignment vertical="center"/>
    </xf>
    <xf numFmtId="0" fontId="5" fillId="8" borderId="0" xfId="0" applyFont="1" applyFill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5" borderId="5" xfId="1" applyNumberFormat="1" applyFont="1" applyFill="1" applyBorder="1" applyAlignment="1">
      <alignment horizontal="center" vertical="center" wrapText="1"/>
    </xf>
    <xf numFmtId="166" fontId="2" fillId="5" borderId="6" xfId="1" applyNumberFormat="1" applyFont="1" applyFill="1" applyBorder="1" applyAlignment="1">
      <alignment horizontal="center" vertical="center" wrapText="1"/>
    </xf>
    <xf numFmtId="166" fontId="2" fillId="4" borderId="6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8" fontId="13" fillId="0" borderId="6" xfId="0" applyNumberFormat="1" applyFont="1" applyBorder="1" applyAlignment="1">
      <alignment horizontal="center" vertical="center"/>
    </xf>
    <xf numFmtId="168" fontId="13" fillId="0" borderId="6" xfId="0" applyNumberFormat="1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168" fontId="13" fillId="0" borderId="5" xfId="0" applyNumberFormat="1" applyFont="1" applyBorder="1" applyAlignment="1">
      <alignment horizontal="center" vertical="center"/>
    </xf>
    <xf numFmtId="168" fontId="13" fillId="0" borderId="5" xfId="0" applyNumberFormat="1" applyFont="1" applyBorder="1" applyAlignment="1">
      <alignment vertical="center"/>
    </xf>
    <xf numFmtId="1" fontId="12" fillId="0" borderId="6" xfId="0" applyNumberFormat="1" applyFont="1" applyBorder="1" applyAlignment="1">
      <alignment horizontal="center" vertical="center"/>
    </xf>
    <xf numFmtId="168" fontId="12" fillId="0" borderId="6" xfId="0" applyNumberFormat="1" applyFont="1" applyBorder="1" applyAlignment="1">
      <alignment vertical="center"/>
    </xf>
    <xf numFmtId="167" fontId="9" fillId="0" borderId="14" xfId="2" applyNumberFormat="1" applyFont="1" applyFill="1" applyBorder="1" applyAlignment="1">
      <alignment horizontal="center" vertical="center"/>
    </xf>
    <xf numFmtId="166" fontId="2" fillId="3" borderId="2" xfId="1" applyNumberFormat="1" applyFont="1" applyFill="1" applyBorder="1" applyAlignment="1">
      <alignment horizontal="center" vertical="center" wrapText="1"/>
    </xf>
    <xf numFmtId="0" fontId="2" fillId="7" borderId="1" xfId="1" applyNumberFormat="1" applyFont="1" applyFill="1" applyBorder="1" applyAlignment="1">
      <alignment horizontal="center" vertical="center" wrapText="1"/>
    </xf>
    <xf numFmtId="166" fontId="2" fillId="2" borderId="6" xfId="1" applyNumberFormat="1" applyFont="1" applyFill="1" applyBorder="1" applyAlignment="1">
      <alignment horizontal="center" vertical="center" wrapText="1"/>
    </xf>
    <xf numFmtId="166" fontId="2" fillId="7" borderId="6" xfId="1" applyNumberFormat="1" applyFont="1" applyFill="1" applyBorder="1" applyAlignment="1">
      <alignment horizontal="center" vertical="center" wrapText="1"/>
    </xf>
    <xf numFmtId="165" fontId="11" fillId="0" borderId="0" xfId="1" applyFont="1" applyFill="1" applyAlignment="1">
      <alignment horizontal="center" vertical="center"/>
    </xf>
    <xf numFmtId="0" fontId="15" fillId="8" borderId="0" xfId="3" applyFont="1" applyFill="1" applyAlignment="1">
      <alignment horizontal="left" vertical="center"/>
    </xf>
    <xf numFmtId="0" fontId="16" fillId="8" borderId="0" xfId="3" applyFont="1" applyFill="1" applyAlignment="1">
      <alignment horizontal="left" vertical="center"/>
    </xf>
    <xf numFmtId="14" fontId="16" fillId="8" borderId="0" xfId="3" applyNumberFormat="1" applyFont="1" applyFill="1" applyAlignment="1">
      <alignment horizontal="left" vertical="center"/>
    </xf>
    <xf numFmtId="168" fontId="13" fillId="0" borderId="1" xfId="0" applyNumberFormat="1" applyFont="1" applyBorder="1" applyAlignment="1">
      <alignment horizontal="center" vertical="center"/>
    </xf>
    <xf numFmtId="168" fontId="13" fillId="0" borderId="3" xfId="0" applyNumberFormat="1" applyFont="1" applyBorder="1" applyAlignment="1">
      <alignment horizontal="center" vertical="center"/>
    </xf>
    <xf numFmtId="166" fontId="2" fillId="5" borderId="1" xfId="1" applyNumberFormat="1" applyFont="1" applyFill="1" applyBorder="1" applyAlignment="1">
      <alignment horizontal="center" vertical="center" wrapText="1"/>
    </xf>
    <xf numFmtId="166" fontId="2" fillId="5" borderId="2" xfId="1" applyNumberFormat="1" applyFont="1" applyFill="1" applyBorder="1" applyAlignment="1">
      <alignment horizontal="center" vertical="center" wrapText="1"/>
    </xf>
    <xf numFmtId="166" fontId="2" fillId="5" borderId="3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166" fontId="2" fillId="3" borderId="2" xfId="1" applyNumberFormat="1" applyFont="1" applyFill="1" applyBorder="1" applyAlignment="1">
      <alignment horizontal="center" vertical="center" wrapText="1"/>
    </xf>
    <xf numFmtId="166" fontId="2" fillId="3" borderId="3" xfId="1" applyNumberFormat="1" applyFont="1" applyFill="1" applyBorder="1" applyAlignment="1">
      <alignment horizontal="center" vertical="center" wrapText="1"/>
    </xf>
    <xf numFmtId="166" fontId="2" fillId="6" borderId="1" xfId="1" applyNumberFormat="1" applyFont="1" applyFill="1" applyBorder="1" applyAlignment="1">
      <alignment horizontal="center" vertical="center" wrapText="1"/>
    </xf>
    <xf numFmtId="166" fontId="2" fillId="6" borderId="2" xfId="1" applyNumberFormat="1" applyFont="1" applyFill="1" applyBorder="1" applyAlignment="1">
      <alignment horizontal="center" vertical="center" wrapText="1"/>
    </xf>
    <xf numFmtId="166" fontId="2" fillId="6" borderId="3" xfId="1" applyNumberFormat="1" applyFont="1" applyFill="1" applyBorder="1" applyAlignment="1">
      <alignment horizontal="center" vertical="center" wrapText="1"/>
    </xf>
    <xf numFmtId="166" fontId="2" fillId="7" borderId="4" xfId="1" applyNumberFormat="1" applyFont="1" applyFill="1" applyBorder="1" applyAlignment="1">
      <alignment horizontal="center" vertical="center" wrapText="1"/>
    </xf>
    <xf numFmtId="166" fontId="2" fillId="7" borderId="13" xfId="1" applyNumberFormat="1" applyFont="1" applyFill="1" applyBorder="1" applyAlignment="1">
      <alignment horizontal="center" vertical="center" wrapText="1"/>
    </xf>
    <xf numFmtId="166" fontId="2" fillId="7" borderId="5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49" fontId="2" fillId="3" borderId="13" xfId="1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>
      <alignment horizontal="center" vertical="center" wrapText="1"/>
    </xf>
    <xf numFmtId="49" fontId="2" fillId="6" borderId="4" xfId="1" applyNumberFormat="1" applyFont="1" applyFill="1" applyBorder="1" applyAlignment="1">
      <alignment horizontal="center" vertical="center" wrapText="1"/>
    </xf>
    <xf numFmtId="49" fontId="2" fillId="6" borderId="13" xfId="1" applyNumberFormat="1" applyFont="1" applyFill="1" applyBorder="1" applyAlignment="1">
      <alignment horizontal="center" vertical="center" wrapText="1"/>
    </xf>
    <xf numFmtId="49" fontId="2" fillId="6" borderId="5" xfId="1" applyNumberFormat="1" applyFont="1" applyFill="1" applyBorder="1" applyAlignment="1">
      <alignment horizontal="center" vertical="center" wrapText="1"/>
    </xf>
    <xf numFmtId="49" fontId="2" fillId="5" borderId="4" xfId="1" applyNumberFormat="1" applyFont="1" applyFill="1" applyBorder="1" applyAlignment="1">
      <alignment horizontal="center" vertical="center" wrapText="1"/>
    </xf>
    <xf numFmtId="49" fontId="2" fillId="5" borderId="13" xfId="1" applyNumberFormat="1" applyFont="1" applyFill="1" applyBorder="1" applyAlignment="1">
      <alignment horizontal="center" vertical="center" wrapText="1"/>
    </xf>
    <xf numFmtId="49" fontId="2" fillId="5" borderId="5" xfId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165" fontId="11" fillId="0" borderId="0" xfId="1" applyFont="1" applyFill="1" applyAlignment="1">
      <alignment horizontal="center" vertical="center"/>
    </xf>
    <xf numFmtId="166" fontId="2" fillId="5" borderId="4" xfId="1" applyNumberFormat="1" applyFont="1" applyFill="1" applyBorder="1" applyAlignment="1">
      <alignment horizontal="center" vertical="center" wrapText="1"/>
    </xf>
    <xf numFmtId="166" fontId="2" fillId="5" borderId="13" xfId="1" applyNumberFormat="1" applyFont="1" applyFill="1" applyBorder="1" applyAlignment="1">
      <alignment horizontal="center" vertical="center" wrapText="1"/>
    </xf>
    <xf numFmtId="166" fontId="2" fillId="5" borderId="5" xfId="1" applyNumberFormat="1" applyFont="1" applyFill="1" applyBorder="1" applyAlignment="1">
      <alignment horizontal="center" vertical="center" wrapText="1"/>
    </xf>
    <xf numFmtId="166" fontId="2" fillId="7" borderId="7" xfId="1" applyNumberFormat="1" applyFont="1" applyFill="1" applyBorder="1" applyAlignment="1">
      <alignment horizontal="center" vertical="center" wrapText="1"/>
    </xf>
    <xf numFmtId="166" fontId="2" fillId="7" borderId="10" xfId="1" applyNumberFormat="1" applyFont="1" applyFill="1" applyBorder="1" applyAlignment="1">
      <alignment horizontal="center" vertical="center" wrapText="1"/>
    </xf>
    <xf numFmtId="166" fontId="2" fillId="7" borderId="8" xfId="1" applyNumberFormat="1" applyFont="1" applyFill="1" applyBorder="1" applyAlignment="1">
      <alignment horizontal="center" vertical="center" wrapText="1"/>
    </xf>
    <xf numFmtId="166" fontId="2" fillId="7" borderId="12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166" fontId="2" fillId="2" borderId="2" xfId="1" applyNumberFormat="1" applyFont="1" applyFill="1" applyBorder="1" applyAlignment="1">
      <alignment horizontal="center" vertical="center" wrapText="1"/>
    </xf>
    <xf numFmtId="166" fontId="2" fillId="2" borderId="3" xfId="1" applyNumberFormat="1" applyFont="1" applyFill="1" applyBorder="1" applyAlignment="1">
      <alignment horizontal="center" vertical="center" wrapText="1"/>
    </xf>
    <xf numFmtId="166" fontId="2" fillId="2" borderId="4" xfId="1" applyNumberFormat="1" applyFont="1" applyFill="1" applyBorder="1" applyAlignment="1">
      <alignment horizontal="center" vertical="center" wrapText="1"/>
    </xf>
    <xf numFmtId="166" fontId="2" fillId="2" borderId="13" xfId="1" applyNumberFormat="1" applyFont="1" applyFill="1" applyBorder="1" applyAlignment="1">
      <alignment horizontal="center" vertical="center" wrapText="1"/>
    </xf>
    <xf numFmtId="166" fontId="2" fillId="2" borderId="5" xfId="1" applyNumberFormat="1" applyFont="1" applyFill="1" applyBorder="1" applyAlignment="1">
      <alignment horizontal="center" vertical="center" wrapText="1"/>
    </xf>
    <xf numFmtId="0" fontId="2" fillId="7" borderId="1" xfId="1" applyNumberFormat="1" applyFont="1" applyFill="1" applyBorder="1" applyAlignment="1">
      <alignment horizontal="center" vertical="center" wrapText="1"/>
    </xf>
    <xf numFmtId="0" fontId="2" fillId="7" borderId="3" xfId="1" applyNumberFormat="1" applyFont="1" applyFill="1" applyBorder="1" applyAlignment="1">
      <alignment horizontal="center" vertical="center" wrapText="1"/>
    </xf>
    <xf numFmtId="166" fontId="2" fillId="2" borderId="7" xfId="1" applyNumberFormat="1" applyFont="1" applyFill="1" applyBorder="1" applyAlignment="1">
      <alignment horizontal="center" vertical="center" wrapText="1"/>
    </xf>
    <xf numFmtId="166" fontId="2" fillId="2" borderId="9" xfId="1" applyNumberFormat="1" applyFont="1" applyFill="1" applyBorder="1" applyAlignment="1">
      <alignment horizontal="center" vertical="center" wrapText="1"/>
    </xf>
    <xf numFmtId="166" fontId="2" fillId="2" borderId="10" xfId="1" applyNumberFormat="1" applyFont="1" applyFill="1" applyBorder="1" applyAlignment="1">
      <alignment horizontal="center" vertical="center" wrapText="1"/>
    </xf>
    <xf numFmtId="166" fontId="2" fillId="2" borderId="8" xfId="1" applyNumberFormat="1" applyFont="1" applyFill="1" applyBorder="1" applyAlignment="1">
      <alignment horizontal="center" vertical="center" wrapText="1"/>
    </xf>
    <xf numFmtId="166" fontId="2" fillId="2" borderId="11" xfId="1" applyNumberFormat="1" applyFont="1" applyFill="1" applyBorder="1" applyAlignment="1">
      <alignment horizontal="center" vertical="center" wrapText="1"/>
    </xf>
    <xf numFmtId="166" fontId="2" fillId="2" borderId="12" xfId="1" applyNumberFormat="1" applyFont="1" applyFill="1" applyBorder="1" applyAlignment="1">
      <alignment horizontal="center" vertical="center" wrapText="1"/>
    </xf>
    <xf numFmtId="166" fontId="2" fillId="7" borderId="1" xfId="1" applyNumberFormat="1" applyFont="1" applyFill="1" applyBorder="1" applyAlignment="1">
      <alignment horizontal="center" vertical="center" wrapText="1"/>
    </xf>
    <xf numFmtId="166" fontId="2" fillId="7" borderId="3" xfId="1" applyNumberFormat="1" applyFont="1" applyFill="1" applyBorder="1" applyAlignment="1">
      <alignment horizontal="center" vertical="center" wrapText="1"/>
    </xf>
    <xf numFmtId="166" fontId="2" fillId="4" borderId="1" xfId="1" applyNumberFormat="1" applyFont="1" applyFill="1" applyBorder="1" applyAlignment="1">
      <alignment horizontal="center" vertical="center" wrapText="1"/>
    </xf>
    <xf numFmtId="166" fontId="2" fillId="4" borderId="2" xfId="1" applyNumberFormat="1" applyFont="1" applyFill="1" applyBorder="1" applyAlignment="1">
      <alignment horizontal="center" vertical="center" wrapText="1"/>
    </xf>
    <xf numFmtId="166" fontId="2" fillId="4" borderId="3" xfId="1" applyNumberFormat="1" applyFont="1" applyFill="1" applyBorder="1" applyAlignment="1">
      <alignment horizontal="center" vertical="center" wrapText="1"/>
    </xf>
    <xf numFmtId="0" fontId="2" fillId="7" borderId="2" xfId="1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4">
    <cellStyle name="Millares" xfId="1" builtinId="3"/>
    <cellStyle name="Moneda" xfId="2" builtinId="4"/>
    <cellStyle name="Normal" xfId="0" builtinId="0"/>
    <cellStyle name="Normal_CEDULAS ANALITICAS" xfId="3" xr:uid="{00000000-0005-0000-0000-000003000000}"/>
  </cellStyles>
  <dxfs count="0"/>
  <tableStyles count="0" defaultTableStyle="TableStyleMedium2" defaultPivotStyle="PivotStyleLight16"/>
  <colors>
    <mruColors>
      <color rgb="FF6600FF"/>
      <color rgb="FFCC3399"/>
      <color rgb="FFD60093"/>
      <color rgb="FFE20EAA"/>
      <color rgb="FFCC00CC"/>
      <color rgb="FFCC0099"/>
      <color rgb="FFB13F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36249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3479" cy="11506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Q29"/>
  <sheetViews>
    <sheetView showGridLines="0" tabSelected="1" zoomScale="85" zoomScaleNormal="85" workbookViewId="0">
      <selection activeCell="D31" sqref="D31"/>
    </sheetView>
  </sheetViews>
  <sheetFormatPr defaultColWidth="11.42578125" defaultRowHeight="15"/>
  <cols>
    <col min="1" max="1" width="6.28515625" style="1" customWidth="1"/>
    <col min="2" max="2" width="21.28515625" style="46" customWidth="1"/>
    <col min="3" max="3" width="24.140625" style="4" customWidth="1"/>
    <col min="4" max="4" width="43.28515625" style="1" customWidth="1"/>
    <col min="5" max="10" width="17.28515625" style="7" customWidth="1"/>
    <col min="11" max="22" width="15.140625" style="7" customWidth="1"/>
    <col min="23" max="24" width="18.140625" style="7" customWidth="1"/>
    <col min="25" max="30" width="15.28515625" style="7" customWidth="1"/>
    <col min="31" max="41" width="13.85546875" style="7" customWidth="1"/>
    <col min="42" max="53" width="16.85546875" style="7" customWidth="1"/>
    <col min="54" max="54" width="17.7109375" style="7" customWidth="1"/>
    <col min="55" max="55" width="19.85546875" style="7" customWidth="1"/>
    <col min="56" max="56" width="17.7109375" style="7" customWidth="1"/>
    <col min="57" max="57" width="20.85546875" style="7" customWidth="1"/>
    <col min="58" max="59" width="20.28515625" style="7" customWidth="1"/>
    <col min="60" max="63" width="17.7109375" style="7" customWidth="1"/>
    <col min="64" max="65" width="20" style="7" customWidth="1"/>
    <col min="66" max="66" width="16.42578125" style="7" customWidth="1"/>
    <col min="67" max="67" width="17.85546875" style="7" customWidth="1"/>
    <col min="68" max="68" width="16.5703125" style="7" customWidth="1"/>
    <col min="69" max="71" width="16.28515625" style="7" customWidth="1"/>
    <col min="72" max="75" width="19.5703125" style="7" customWidth="1"/>
    <col min="76" max="77" width="18.28515625" style="7" customWidth="1"/>
    <col min="78" max="80" width="15.28515625" style="7" customWidth="1"/>
    <col min="81" max="81" width="18" style="7" customWidth="1"/>
    <col min="82" max="83" width="15.28515625" style="7" customWidth="1"/>
    <col min="84" max="84" width="22.7109375" style="7" customWidth="1"/>
    <col min="85" max="85" width="17.7109375" style="7" customWidth="1"/>
    <col min="86" max="86" width="18.28515625" style="7" customWidth="1"/>
    <col min="87" max="87" width="17.140625" style="7" customWidth="1"/>
    <col min="88" max="88" width="24.140625" style="7" customWidth="1"/>
    <col min="89" max="89" width="21.85546875" style="7" customWidth="1"/>
    <col min="90" max="90" width="24.7109375" style="7" customWidth="1"/>
    <col min="91" max="91" width="17.28515625" style="1" customWidth="1"/>
    <col min="92" max="92" width="18" style="1" customWidth="1"/>
    <col min="93" max="93" width="18.7109375" style="1" customWidth="1"/>
    <col min="94" max="16384" width="11.42578125" style="1"/>
  </cols>
  <sheetData>
    <row r="1" spans="1:95" ht="17.45" customHeight="1">
      <c r="C1" s="2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N1" s="60"/>
      <c r="CO1" s="60"/>
    </row>
    <row r="2" spans="1:95" ht="17.45" customHeight="1">
      <c r="A2" s="4"/>
      <c r="C2" s="2" t="s">
        <v>1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N2" s="61"/>
      <c r="CO2" s="61"/>
    </row>
    <row r="3" spans="1:95" ht="17.45" customHeight="1">
      <c r="A3" s="4"/>
      <c r="C3" s="42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N3" s="61"/>
      <c r="CO3" s="62"/>
    </row>
    <row r="4" spans="1:95" ht="18" customHeight="1">
      <c r="C4" s="2" t="s">
        <v>3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N4" s="61"/>
      <c r="CO4" s="61"/>
    </row>
    <row r="5" spans="1:95" ht="18" customHeight="1">
      <c r="C5" s="2" t="s">
        <v>4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N5" s="61"/>
      <c r="CO5" s="61"/>
    </row>
    <row r="6" spans="1:95" ht="18.75" customHeight="1">
      <c r="C6" s="40" t="s">
        <v>5</v>
      </c>
      <c r="D6" s="41"/>
      <c r="E6" s="41"/>
      <c r="F6" s="41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</row>
    <row r="7" spans="1:95" ht="15.75">
      <c r="C7" s="40" t="s">
        <v>6</v>
      </c>
      <c r="E7" s="6" t="s">
        <v>7</v>
      </c>
      <c r="F7" s="6"/>
      <c r="G7" s="6"/>
      <c r="H7" s="6"/>
      <c r="I7" s="6"/>
      <c r="J7" s="6"/>
    </row>
    <row r="8" spans="1:95" ht="15.75">
      <c r="C8" s="40"/>
      <c r="E8" s="6"/>
      <c r="F8" s="6"/>
      <c r="G8" s="6"/>
      <c r="H8" s="6"/>
      <c r="I8" s="6"/>
      <c r="J8" s="6"/>
    </row>
    <row r="9" spans="1:95" s="39" customFormat="1" ht="32.450000000000003" customHeight="1">
      <c r="A9" s="117" t="s">
        <v>8</v>
      </c>
      <c r="B9" s="117" t="s">
        <v>9</v>
      </c>
      <c r="C9" s="117" t="s">
        <v>10</v>
      </c>
      <c r="D9" s="117" t="s">
        <v>11</v>
      </c>
      <c r="E9" s="97" t="s">
        <v>12</v>
      </c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9"/>
      <c r="W9" s="93" t="s">
        <v>13</v>
      </c>
      <c r="X9" s="94"/>
      <c r="Y9" s="97" t="s">
        <v>14</v>
      </c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9"/>
      <c r="AR9" s="105" t="s">
        <v>15</v>
      </c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  <c r="CB9" s="106"/>
      <c r="CC9" s="106"/>
      <c r="CD9" s="106"/>
      <c r="CE9" s="106"/>
      <c r="CF9" s="107"/>
      <c r="CG9" s="105" t="s">
        <v>16</v>
      </c>
      <c r="CH9" s="106"/>
      <c r="CI9" s="106"/>
      <c r="CJ9" s="106"/>
      <c r="CK9" s="107"/>
      <c r="CL9" s="100" t="s">
        <v>17</v>
      </c>
      <c r="CM9" s="97" t="s">
        <v>18</v>
      </c>
      <c r="CN9" s="99"/>
      <c r="CO9" s="100" t="s">
        <v>19</v>
      </c>
    </row>
    <row r="10" spans="1:95" s="33" customFormat="1" ht="18.600000000000001" customHeight="1">
      <c r="A10" s="118"/>
      <c r="B10" s="118"/>
      <c r="C10" s="118"/>
      <c r="D10" s="118"/>
      <c r="E10" s="68" t="s">
        <v>20</v>
      </c>
      <c r="F10" s="69"/>
      <c r="G10" s="69"/>
      <c r="H10" s="69"/>
      <c r="I10" s="69"/>
      <c r="J10" s="70"/>
      <c r="K10" s="71" t="s">
        <v>21</v>
      </c>
      <c r="L10" s="72"/>
      <c r="M10" s="72"/>
      <c r="N10" s="72"/>
      <c r="O10" s="73"/>
      <c r="P10" s="65" t="s">
        <v>22</v>
      </c>
      <c r="Q10" s="66"/>
      <c r="R10" s="66"/>
      <c r="S10" s="66"/>
      <c r="T10" s="66"/>
      <c r="U10" s="67"/>
      <c r="V10" s="90" t="s">
        <v>23</v>
      </c>
      <c r="W10" s="95"/>
      <c r="X10" s="96"/>
      <c r="Y10" s="68" t="s">
        <v>20</v>
      </c>
      <c r="Z10" s="69"/>
      <c r="AA10" s="69"/>
      <c r="AB10" s="69"/>
      <c r="AC10" s="70"/>
      <c r="AD10" s="55"/>
      <c r="AE10" s="71" t="s">
        <v>24</v>
      </c>
      <c r="AF10" s="72"/>
      <c r="AG10" s="72"/>
      <c r="AH10" s="72"/>
      <c r="AI10" s="73"/>
      <c r="AJ10" s="65" t="s">
        <v>25</v>
      </c>
      <c r="AK10" s="66"/>
      <c r="AL10" s="66"/>
      <c r="AM10" s="66"/>
      <c r="AN10" s="66"/>
      <c r="AO10" s="67"/>
      <c r="AP10" s="111" t="s">
        <v>26</v>
      </c>
      <c r="AQ10" s="112"/>
      <c r="AR10" s="108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  <c r="BI10" s="109"/>
      <c r="BJ10" s="109"/>
      <c r="BK10" s="109"/>
      <c r="BL10" s="109"/>
      <c r="BM10" s="109"/>
      <c r="BN10" s="109"/>
      <c r="BO10" s="109"/>
      <c r="BP10" s="109"/>
      <c r="BQ10" s="109"/>
      <c r="BR10" s="109"/>
      <c r="BS10" s="109"/>
      <c r="BT10" s="109"/>
      <c r="BU10" s="109"/>
      <c r="BV10" s="109"/>
      <c r="BW10" s="109"/>
      <c r="BX10" s="109"/>
      <c r="BY10" s="109"/>
      <c r="BZ10" s="109"/>
      <c r="CA10" s="109"/>
      <c r="CB10" s="109"/>
      <c r="CC10" s="109"/>
      <c r="CD10" s="109"/>
      <c r="CE10" s="109"/>
      <c r="CF10" s="110"/>
      <c r="CG10" s="108"/>
      <c r="CH10" s="109"/>
      <c r="CI10" s="109"/>
      <c r="CJ10" s="109"/>
      <c r="CK10" s="110"/>
      <c r="CL10" s="101"/>
      <c r="CM10" s="100" t="s">
        <v>27</v>
      </c>
      <c r="CN10" s="100" t="s">
        <v>28</v>
      </c>
      <c r="CO10" s="101"/>
    </row>
    <row r="11" spans="1:95" s="33" customFormat="1" ht="19.149999999999999" customHeight="1">
      <c r="A11" s="118"/>
      <c r="B11" s="118"/>
      <c r="C11" s="118"/>
      <c r="D11" s="118"/>
      <c r="E11" s="77" t="s">
        <v>29</v>
      </c>
      <c r="F11" s="77" t="s">
        <v>30</v>
      </c>
      <c r="G11" s="77" t="s">
        <v>31</v>
      </c>
      <c r="H11" s="77" t="s">
        <v>32</v>
      </c>
      <c r="I11" s="77" t="s">
        <v>33</v>
      </c>
      <c r="J11" s="77" t="s">
        <v>34</v>
      </c>
      <c r="K11" s="80">
        <v>2014</v>
      </c>
      <c r="L11" s="80" t="s">
        <v>30</v>
      </c>
      <c r="M11" s="80" t="s">
        <v>31</v>
      </c>
      <c r="N11" s="80" t="s">
        <v>32</v>
      </c>
      <c r="O11" s="80" t="s">
        <v>33</v>
      </c>
      <c r="P11" s="83" t="s">
        <v>29</v>
      </c>
      <c r="Q11" s="83" t="s">
        <v>30</v>
      </c>
      <c r="R11" s="83" t="s">
        <v>31</v>
      </c>
      <c r="S11" s="83" t="s">
        <v>32</v>
      </c>
      <c r="T11" s="83" t="s">
        <v>33</v>
      </c>
      <c r="U11" s="83" t="s">
        <v>34</v>
      </c>
      <c r="V11" s="91"/>
      <c r="W11" s="74" t="s">
        <v>35</v>
      </c>
      <c r="X11" s="74" t="s">
        <v>36</v>
      </c>
      <c r="Y11" s="77">
        <v>2014</v>
      </c>
      <c r="Z11" s="77" t="s">
        <v>30</v>
      </c>
      <c r="AA11" s="77" t="s">
        <v>31</v>
      </c>
      <c r="AB11" s="77" t="s">
        <v>32</v>
      </c>
      <c r="AC11" s="77" t="s">
        <v>33</v>
      </c>
      <c r="AD11" s="77" t="s">
        <v>34</v>
      </c>
      <c r="AE11" s="80">
        <v>2014</v>
      </c>
      <c r="AF11" s="80" t="s">
        <v>30</v>
      </c>
      <c r="AG11" s="80" t="s">
        <v>31</v>
      </c>
      <c r="AH11" s="80" t="s">
        <v>32</v>
      </c>
      <c r="AI11" s="80" t="s">
        <v>33</v>
      </c>
      <c r="AJ11" s="83" t="s">
        <v>29</v>
      </c>
      <c r="AK11" s="83" t="s">
        <v>30</v>
      </c>
      <c r="AL11" s="83" t="s">
        <v>31</v>
      </c>
      <c r="AM11" s="83" t="s">
        <v>32</v>
      </c>
      <c r="AN11" s="83" t="s">
        <v>33</v>
      </c>
      <c r="AO11" s="83" t="s">
        <v>34</v>
      </c>
      <c r="AP11" s="74" t="s">
        <v>35</v>
      </c>
      <c r="AQ11" s="74" t="s">
        <v>36</v>
      </c>
      <c r="AR11" s="68" t="s">
        <v>37</v>
      </c>
      <c r="AS11" s="69"/>
      <c r="AT11" s="69"/>
      <c r="AU11" s="69"/>
      <c r="AV11" s="69"/>
      <c r="AW11" s="69"/>
      <c r="AX11" s="69"/>
      <c r="AY11" s="69"/>
      <c r="AZ11" s="69"/>
      <c r="BA11" s="34"/>
      <c r="BB11" s="113" t="s">
        <v>38</v>
      </c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5"/>
      <c r="BT11" s="65" t="s">
        <v>39</v>
      </c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7"/>
      <c r="CF11" s="100" t="s">
        <v>40</v>
      </c>
      <c r="CG11" s="103" t="s">
        <v>35</v>
      </c>
      <c r="CH11" s="104"/>
      <c r="CI11" s="103" t="s">
        <v>36</v>
      </c>
      <c r="CJ11" s="104"/>
      <c r="CK11" s="100" t="s">
        <v>41</v>
      </c>
      <c r="CL11" s="101"/>
      <c r="CM11" s="101"/>
      <c r="CN11" s="101"/>
      <c r="CO11" s="101"/>
    </row>
    <row r="12" spans="1:95" s="33" customFormat="1" ht="30.6" customHeight="1">
      <c r="A12" s="118"/>
      <c r="B12" s="118"/>
      <c r="C12" s="118"/>
      <c r="D12" s="118"/>
      <c r="E12" s="78"/>
      <c r="F12" s="78"/>
      <c r="G12" s="78"/>
      <c r="H12" s="78"/>
      <c r="I12" s="78"/>
      <c r="J12" s="78"/>
      <c r="K12" s="81"/>
      <c r="L12" s="81"/>
      <c r="M12" s="81"/>
      <c r="N12" s="81"/>
      <c r="O12" s="81"/>
      <c r="P12" s="84"/>
      <c r="Q12" s="84"/>
      <c r="R12" s="84"/>
      <c r="S12" s="84"/>
      <c r="T12" s="84"/>
      <c r="U12" s="84"/>
      <c r="V12" s="91"/>
      <c r="W12" s="75"/>
      <c r="X12" s="75"/>
      <c r="Y12" s="78"/>
      <c r="Z12" s="78"/>
      <c r="AA12" s="78"/>
      <c r="AB12" s="78"/>
      <c r="AC12" s="78"/>
      <c r="AD12" s="78"/>
      <c r="AE12" s="81"/>
      <c r="AF12" s="81"/>
      <c r="AG12" s="81"/>
      <c r="AH12" s="81"/>
      <c r="AI12" s="81"/>
      <c r="AJ12" s="84"/>
      <c r="AK12" s="84"/>
      <c r="AL12" s="84"/>
      <c r="AM12" s="84"/>
      <c r="AN12" s="84"/>
      <c r="AO12" s="84"/>
      <c r="AP12" s="75"/>
      <c r="AQ12" s="75"/>
      <c r="AR12" s="68" t="s">
        <v>42</v>
      </c>
      <c r="AS12" s="69"/>
      <c r="AT12" s="69"/>
      <c r="AU12" s="69"/>
      <c r="AV12" s="55"/>
      <c r="AW12" s="68" t="s">
        <v>43</v>
      </c>
      <c r="AX12" s="69"/>
      <c r="AY12" s="69"/>
      <c r="AZ12" s="69"/>
      <c r="BA12" s="55"/>
      <c r="BB12" s="113" t="s">
        <v>44</v>
      </c>
      <c r="BC12" s="114"/>
      <c r="BD12" s="114"/>
      <c r="BE12" s="114"/>
      <c r="BF12" s="114"/>
      <c r="BG12" s="115"/>
      <c r="BH12" s="113" t="s">
        <v>45</v>
      </c>
      <c r="BI12" s="114"/>
      <c r="BJ12" s="114"/>
      <c r="BK12" s="114"/>
      <c r="BL12" s="114"/>
      <c r="BM12" s="115"/>
      <c r="BN12" s="113" t="s">
        <v>43</v>
      </c>
      <c r="BO12" s="114"/>
      <c r="BP12" s="114"/>
      <c r="BQ12" s="114"/>
      <c r="BR12" s="114"/>
      <c r="BS12" s="115"/>
      <c r="BT12" s="65" t="s">
        <v>46</v>
      </c>
      <c r="BU12" s="66"/>
      <c r="BV12" s="66"/>
      <c r="BW12" s="66"/>
      <c r="BX12" s="66"/>
      <c r="BY12" s="67"/>
      <c r="BZ12" s="65" t="s">
        <v>43</v>
      </c>
      <c r="CA12" s="66"/>
      <c r="CB12" s="66"/>
      <c r="CC12" s="66"/>
      <c r="CD12" s="66"/>
      <c r="CE12" s="67"/>
      <c r="CF12" s="101"/>
      <c r="CG12" s="38" t="s">
        <v>47</v>
      </c>
      <c r="CH12" s="38" t="s">
        <v>48</v>
      </c>
      <c r="CI12" s="26" t="s">
        <v>47</v>
      </c>
      <c r="CJ12" s="56" t="s">
        <v>48</v>
      </c>
      <c r="CK12" s="101"/>
      <c r="CL12" s="101"/>
      <c r="CM12" s="101"/>
      <c r="CN12" s="101"/>
      <c r="CO12" s="101"/>
    </row>
    <row r="13" spans="1:95" s="33" customFormat="1" ht="34.15" customHeight="1">
      <c r="A13" s="118"/>
      <c r="B13" s="118"/>
      <c r="C13" s="118"/>
      <c r="D13" s="118"/>
      <c r="E13" s="79"/>
      <c r="F13" s="79"/>
      <c r="G13" s="79"/>
      <c r="H13" s="79"/>
      <c r="I13" s="79"/>
      <c r="J13" s="79"/>
      <c r="K13" s="82"/>
      <c r="L13" s="82"/>
      <c r="M13" s="82"/>
      <c r="N13" s="82"/>
      <c r="O13" s="82"/>
      <c r="P13" s="85"/>
      <c r="Q13" s="85"/>
      <c r="R13" s="85"/>
      <c r="S13" s="85"/>
      <c r="T13" s="85"/>
      <c r="U13" s="85"/>
      <c r="V13" s="92"/>
      <c r="W13" s="76"/>
      <c r="X13" s="76"/>
      <c r="Y13" s="79"/>
      <c r="Z13" s="79"/>
      <c r="AA13" s="79"/>
      <c r="AB13" s="79"/>
      <c r="AC13" s="79"/>
      <c r="AD13" s="79"/>
      <c r="AE13" s="82"/>
      <c r="AF13" s="82"/>
      <c r="AG13" s="82"/>
      <c r="AH13" s="82"/>
      <c r="AI13" s="82"/>
      <c r="AJ13" s="85"/>
      <c r="AK13" s="85"/>
      <c r="AL13" s="85"/>
      <c r="AM13" s="85"/>
      <c r="AN13" s="85"/>
      <c r="AO13" s="85"/>
      <c r="AP13" s="76"/>
      <c r="AQ13" s="76"/>
      <c r="AR13" s="27">
        <v>2014</v>
      </c>
      <c r="AS13" s="27">
        <v>2015</v>
      </c>
      <c r="AT13" s="27">
        <v>2016</v>
      </c>
      <c r="AU13" s="27">
        <v>2017</v>
      </c>
      <c r="AV13" s="27">
        <v>2018</v>
      </c>
      <c r="AW13" s="27">
        <v>2014</v>
      </c>
      <c r="AX13" s="27">
        <v>2015</v>
      </c>
      <c r="AY13" s="27">
        <v>2016</v>
      </c>
      <c r="AZ13" s="27">
        <v>2017</v>
      </c>
      <c r="BA13" s="27">
        <v>2018</v>
      </c>
      <c r="BB13" s="28">
        <v>2014</v>
      </c>
      <c r="BC13" s="28">
        <v>2015</v>
      </c>
      <c r="BD13" s="28">
        <v>2016</v>
      </c>
      <c r="BE13" s="28">
        <v>2017</v>
      </c>
      <c r="BF13" s="28">
        <v>2018</v>
      </c>
      <c r="BG13" s="28">
        <v>2019</v>
      </c>
      <c r="BH13" s="28">
        <v>2014</v>
      </c>
      <c r="BI13" s="28">
        <v>2015</v>
      </c>
      <c r="BJ13" s="28">
        <v>2016</v>
      </c>
      <c r="BK13" s="28">
        <v>2017</v>
      </c>
      <c r="BL13" s="28">
        <v>2018</v>
      </c>
      <c r="BM13" s="28">
        <v>2019</v>
      </c>
      <c r="BN13" s="28">
        <v>2014</v>
      </c>
      <c r="BO13" s="28">
        <v>2015</v>
      </c>
      <c r="BP13" s="28">
        <v>2016</v>
      </c>
      <c r="BQ13" s="28">
        <v>2017</v>
      </c>
      <c r="BR13" s="28">
        <v>2018</v>
      </c>
      <c r="BS13" s="28">
        <v>2019</v>
      </c>
      <c r="BT13" s="29">
        <v>2014</v>
      </c>
      <c r="BU13" s="29">
        <v>2015</v>
      </c>
      <c r="BV13" s="29">
        <v>2016</v>
      </c>
      <c r="BW13" s="29">
        <v>2017</v>
      </c>
      <c r="BX13" s="29">
        <v>2018</v>
      </c>
      <c r="BY13" s="29">
        <v>2019</v>
      </c>
      <c r="BZ13" s="29">
        <v>2014</v>
      </c>
      <c r="CA13" s="29">
        <v>2015</v>
      </c>
      <c r="CB13" s="29">
        <v>2016</v>
      </c>
      <c r="CC13" s="29">
        <v>2017</v>
      </c>
      <c r="CD13" s="29">
        <v>2018</v>
      </c>
      <c r="CE13" s="43">
        <v>2019</v>
      </c>
      <c r="CF13" s="102"/>
      <c r="CG13" s="103">
        <v>2020</v>
      </c>
      <c r="CH13" s="116"/>
      <c r="CI13" s="116"/>
      <c r="CJ13" s="104"/>
      <c r="CK13" s="102"/>
      <c r="CL13" s="102"/>
      <c r="CM13" s="102"/>
      <c r="CN13" s="102"/>
      <c r="CO13" s="102"/>
    </row>
    <row r="14" spans="1:95" s="33" customFormat="1" ht="33" customHeight="1">
      <c r="A14" s="119"/>
      <c r="B14" s="119"/>
      <c r="C14" s="119"/>
      <c r="D14" s="119"/>
      <c r="E14" s="30" t="s">
        <v>49</v>
      </c>
      <c r="F14" s="30" t="s">
        <v>50</v>
      </c>
      <c r="G14" s="30" t="s">
        <v>51</v>
      </c>
      <c r="H14" s="30" t="s">
        <v>52</v>
      </c>
      <c r="I14" s="30" t="s">
        <v>53</v>
      </c>
      <c r="J14" s="30" t="s">
        <v>54</v>
      </c>
      <c r="K14" s="32" t="s">
        <v>55</v>
      </c>
      <c r="L14" s="32" t="s">
        <v>56</v>
      </c>
      <c r="M14" s="32" t="s">
        <v>57</v>
      </c>
      <c r="N14" s="32" t="s">
        <v>58</v>
      </c>
      <c r="O14" s="32" t="s">
        <v>59</v>
      </c>
      <c r="P14" s="44" t="s">
        <v>60</v>
      </c>
      <c r="Q14" s="44" t="s">
        <v>61</v>
      </c>
      <c r="R14" s="44" t="s">
        <v>62</v>
      </c>
      <c r="S14" s="44" t="s">
        <v>63</v>
      </c>
      <c r="T14" s="44" t="s">
        <v>64</v>
      </c>
      <c r="U14" s="44" t="s">
        <v>65</v>
      </c>
      <c r="V14" s="44" t="s">
        <v>66</v>
      </c>
      <c r="W14" s="58" t="s">
        <v>67</v>
      </c>
      <c r="X14" s="58" t="s">
        <v>68</v>
      </c>
      <c r="Y14" s="30" t="s">
        <v>69</v>
      </c>
      <c r="Z14" s="30" t="s">
        <v>70</v>
      </c>
      <c r="AA14" s="30" t="s">
        <v>71</v>
      </c>
      <c r="AB14" s="30" t="s">
        <v>72</v>
      </c>
      <c r="AC14" s="30" t="s">
        <v>73</v>
      </c>
      <c r="AD14" s="30" t="s">
        <v>74</v>
      </c>
      <c r="AE14" s="32" t="s">
        <v>75</v>
      </c>
      <c r="AF14" s="32" t="s">
        <v>76</v>
      </c>
      <c r="AG14" s="32" t="s">
        <v>77</v>
      </c>
      <c r="AH14" s="32" t="s">
        <v>78</v>
      </c>
      <c r="AI14" s="32" t="s">
        <v>79</v>
      </c>
      <c r="AJ14" s="44" t="s">
        <v>80</v>
      </c>
      <c r="AK14" s="44" t="s">
        <v>81</v>
      </c>
      <c r="AL14" s="44" t="s">
        <v>82</v>
      </c>
      <c r="AM14" s="44" t="s">
        <v>83</v>
      </c>
      <c r="AN14" s="44" t="s">
        <v>84</v>
      </c>
      <c r="AO14" s="44" t="s">
        <v>85</v>
      </c>
      <c r="AP14" s="58" t="s">
        <v>86</v>
      </c>
      <c r="AQ14" s="58" t="s">
        <v>87</v>
      </c>
      <c r="AR14" s="30" t="s">
        <v>88</v>
      </c>
      <c r="AS14" s="30" t="s">
        <v>89</v>
      </c>
      <c r="AT14" s="30" t="s">
        <v>90</v>
      </c>
      <c r="AU14" s="30" t="s">
        <v>91</v>
      </c>
      <c r="AV14" s="30" t="s">
        <v>92</v>
      </c>
      <c r="AW14" s="30" t="s">
        <v>93</v>
      </c>
      <c r="AX14" s="30" t="s">
        <v>94</v>
      </c>
      <c r="AY14" s="30" t="s">
        <v>95</v>
      </c>
      <c r="AZ14" s="30" t="s">
        <v>96</v>
      </c>
      <c r="BA14" s="30" t="s">
        <v>97</v>
      </c>
      <c r="BB14" s="45" t="s">
        <v>98</v>
      </c>
      <c r="BC14" s="45" t="s">
        <v>99</v>
      </c>
      <c r="BD14" s="45" t="s">
        <v>100</v>
      </c>
      <c r="BE14" s="45" t="s">
        <v>101</v>
      </c>
      <c r="BF14" s="45" t="s">
        <v>102</v>
      </c>
      <c r="BG14" s="45" t="s">
        <v>103</v>
      </c>
      <c r="BH14" s="45" t="s">
        <v>104</v>
      </c>
      <c r="BI14" s="45" t="s">
        <v>105</v>
      </c>
      <c r="BJ14" s="45" t="s">
        <v>106</v>
      </c>
      <c r="BK14" s="45" t="s">
        <v>107</v>
      </c>
      <c r="BL14" s="45" t="s">
        <v>108</v>
      </c>
      <c r="BM14" s="45" t="s">
        <v>109</v>
      </c>
      <c r="BN14" s="45" t="s">
        <v>110</v>
      </c>
      <c r="BO14" s="45" t="s">
        <v>111</v>
      </c>
      <c r="BP14" s="45" t="s">
        <v>112</v>
      </c>
      <c r="BQ14" s="45" t="s">
        <v>113</v>
      </c>
      <c r="BR14" s="45" t="s">
        <v>114</v>
      </c>
      <c r="BS14" s="45" t="s">
        <v>115</v>
      </c>
      <c r="BT14" s="44" t="s">
        <v>116</v>
      </c>
      <c r="BU14" s="44" t="s">
        <v>117</v>
      </c>
      <c r="BV14" s="44" t="s">
        <v>118</v>
      </c>
      <c r="BW14" s="44" t="s">
        <v>119</v>
      </c>
      <c r="BX14" s="44" t="s">
        <v>120</v>
      </c>
      <c r="BY14" s="44" t="s">
        <v>121</v>
      </c>
      <c r="BZ14" s="44" t="s">
        <v>122</v>
      </c>
      <c r="CA14" s="44" t="s">
        <v>123</v>
      </c>
      <c r="CB14" s="44" t="s">
        <v>124</v>
      </c>
      <c r="CC14" s="44" t="s">
        <v>125</v>
      </c>
      <c r="CD14" s="44" t="s">
        <v>126</v>
      </c>
      <c r="CE14" s="44" t="s">
        <v>127</v>
      </c>
      <c r="CF14" s="31" t="s">
        <v>128</v>
      </c>
      <c r="CG14" s="58" t="s">
        <v>129</v>
      </c>
      <c r="CH14" s="58" t="s">
        <v>130</v>
      </c>
      <c r="CI14" s="58" t="s">
        <v>131</v>
      </c>
      <c r="CJ14" s="58" t="s">
        <v>132</v>
      </c>
      <c r="CK14" s="57" t="s">
        <v>133</v>
      </c>
      <c r="CL14" s="57" t="s">
        <v>134</v>
      </c>
      <c r="CM14" s="57" t="s">
        <v>135</v>
      </c>
      <c r="CN14" s="57" t="s">
        <v>136</v>
      </c>
      <c r="CO14" s="57" t="s">
        <v>137</v>
      </c>
    </row>
    <row r="15" spans="1:95" s="10" customFormat="1" ht="13.15" customHeight="1">
      <c r="A15" s="49"/>
      <c r="B15" s="49" t="s">
        <v>138</v>
      </c>
      <c r="C15" s="50" t="s">
        <v>139</v>
      </c>
      <c r="D15" s="51" t="s">
        <v>140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18"/>
      <c r="CJ15" s="8"/>
      <c r="CK15" s="8"/>
      <c r="CL15" s="8"/>
      <c r="CM15" s="8"/>
      <c r="CN15" s="8"/>
      <c r="CO15" s="8"/>
    </row>
    <row r="16" spans="1:95" s="10" customFormat="1" ht="13.15" customHeight="1">
      <c r="A16" s="35"/>
      <c r="B16" s="36" t="s">
        <v>138</v>
      </c>
      <c r="C16" s="47" t="s">
        <v>141</v>
      </c>
      <c r="D16" s="48" t="s">
        <v>142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9"/>
      <c r="CJ16" s="11"/>
      <c r="CK16" s="11"/>
      <c r="CL16" s="22"/>
      <c r="CM16" s="11"/>
      <c r="CN16" s="11"/>
      <c r="CO16" s="22"/>
      <c r="CP16" s="24"/>
      <c r="CQ16" s="25"/>
    </row>
    <row r="17" spans="1:93" s="10" customFormat="1" ht="13.15" customHeight="1">
      <c r="A17" s="35">
        <v>1</v>
      </c>
      <c r="B17" s="35" t="s">
        <v>138</v>
      </c>
      <c r="C17" s="52">
        <v>165</v>
      </c>
      <c r="D17" s="53" t="s">
        <v>143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f t="shared" ref="V17" si="0">SUM(E17:U17)</f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f>(K17-AE17)-AW17</f>
        <v>0</v>
      </c>
      <c r="AS17" s="11">
        <f>(L17-AF17)-AX17</f>
        <v>0</v>
      </c>
      <c r="AT17" s="11">
        <f>(M17-AG17)-AY17</f>
        <v>0</v>
      </c>
      <c r="AU17" s="11">
        <f>(N17-AH17)-AZ17</f>
        <v>0</v>
      </c>
      <c r="AV17" s="11">
        <f>(O17-AI17)-BA17</f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f>(E17-Y17)-BH17-BN17</f>
        <v>0</v>
      </c>
      <c r="BC17" s="11">
        <f>(F17-Z17)-BI17-BO17</f>
        <v>0</v>
      </c>
      <c r="BD17" s="11">
        <f>(G17-AA17)-BJ17-BP17</f>
        <v>0</v>
      </c>
      <c r="BE17" s="11">
        <f>(H17-AB17)-BK17-BQ17</f>
        <v>0</v>
      </c>
      <c r="BF17" s="11">
        <f t="shared" ref="BF17" si="1">(I17-AC17)-BL17-BR17</f>
        <v>0</v>
      </c>
      <c r="BG17" s="11">
        <f>(J17-AD17)-BM17-BS17</f>
        <v>0</v>
      </c>
      <c r="BH17" s="11">
        <v>0</v>
      </c>
      <c r="BI17" s="11">
        <v>0</v>
      </c>
      <c r="BJ17" s="11">
        <v>0</v>
      </c>
      <c r="BK17" s="11">
        <v>0</v>
      </c>
      <c r="BL17" s="11">
        <v>0</v>
      </c>
      <c r="BM17" s="11">
        <v>0</v>
      </c>
      <c r="BN17" s="11">
        <v>0</v>
      </c>
      <c r="BO17" s="11">
        <v>0</v>
      </c>
      <c r="BP17" s="11">
        <v>0</v>
      </c>
      <c r="BQ17" s="11">
        <v>0</v>
      </c>
      <c r="BR17" s="11">
        <v>0</v>
      </c>
      <c r="BS17" s="11">
        <v>0</v>
      </c>
      <c r="BT17" s="11">
        <f t="shared" ref="BT17" si="2">(P17-AJ17)-BZ17</f>
        <v>0</v>
      </c>
      <c r="BU17" s="11">
        <f t="shared" ref="BU17" si="3">(Q17-AK17)-CA17</f>
        <v>0</v>
      </c>
      <c r="BV17" s="11">
        <f t="shared" ref="BV17" si="4">(R17-AL17)-CB17</f>
        <v>0</v>
      </c>
      <c r="BW17" s="11">
        <f t="shared" ref="BW17" si="5">(S17-AM17)-CC17</f>
        <v>0</v>
      </c>
      <c r="BX17" s="11">
        <f t="shared" ref="BX17" si="6">(T17-AN17)-CD17</f>
        <v>0</v>
      </c>
      <c r="BY17" s="11">
        <f>(U17-AO17)-CE17</f>
        <v>0</v>
      </c>
      <c r="BZ17" s="11">
        <v>0</v>
      </c>
      <c r="CA17" s="11">
        <v>0</v>
      </c>
      <c r="CB17" s="11">
        <v>0</v>
      </c>
      <c r="CC17" s="11">
        <v>0</v>
      </c>
      <c r="CD17" s="11">
        <v>0</v>
      </c>
      <c r="CE17" s="11">
        <v>0</v>
      </c>
      <c r="CF17" s="11">
        <f>SUM(AR17:CE17)</f>
        <v>0</v>
      </c>
      <c r="CG17" s="11">
        <f>(W17-AP17)-CH17</f>
        <v>0</v>
      </c>
      <c r="CH17" s="11">
        <v>0</v>
      </c>
      <c r="CI17" s="19">
        <v>0</v>
      </c>
      <c r="CJ17" s="11">
        <v>0</v>
      </c>
      <c r="CK17" s="11">
        <f t="shared" ref="CK17" si="7">SUM(CG17:CJ17)</f>
        <v>0</v>
      </c>
      <c r="CL17" s="22">
        <f t="shared" ref="CL17" si="8">+CK17+CF17</f>
        <v>0</v>
      </c>
      <c r="CM17" s="11">
        <v>0</v>
      </c>
      <c r="CN17" s="11">
        <v>0</v>
      </c>
      <c r="CO17" s="22">
        <f t="shared" ref="CO17" si="9">+CL17+CM17-CN17</f>
        <v>0</v>
      </c>
    </row>
    <row r="18" spans="1:93">
      <c r="A18" s="36"/>
      <c r="B18" s="36"/>
      <c r="C18" s="63" t="s">
        <v>144</v>
      </c>
      <c r="D18" s="64"/>
      <c r="E18" s="8">
        <f t="shared" ref="E18:AJ18" si="10">SUM(E17:E17)</f>
        <v>0</v>
      </c>
      <c r="F18" s="8">
        <f t="shared" si="10"/>
        <v>0</v>
      </c>
      <c r="G18" s="8">
        <f t="shared" si="10"/>
        <v>0</v>
      </c>
      <c r="H18" s="8">
        <f t="shared" si="10"/>
        <v>0</v>
      </c>
      <c r="I18" s="8">
        <f t="shared" si="10"/>
        <v>0</v>
      </c>
      <c r="J18" s="8">
        <f t="shared" si="10"/>
        <v>0</v>
      </c>
      <c r="K18" s="8">
        <f t="shared" si="10"/>
        <v>0</v>
      </c>
      <c r="L18" s="8">
        <f t="shared" si="10"/>
        <v>0</v>
      </c>
      <c r="M18" s="8">
        <f t="shared" si="10"/>
        <v>0</v>
      </c>
      <c r="N18" s="8">
        <f t="shared" si="10"/>
        <v>0</v>
      </c>
      <c r="O18" s="8">
        <f t="shared" si="10"/>
        <v>0</v>
      </c>
      <c r="P18" s="8">
        <f t="shared" si="10"/>
        <v>0</v>
      </c>
      <c r="Q18" s="8">
        <f t="shared" si="10"/>
        <v>0</v>
      </c>
      <c r="R18" s="8">
        <f t="shared" si="10"/>
        <v>0</v>
      </c>
      <c r="S18" s="8">
        <f t="shared" si="10"/>
        <v>0</v>
      </c>
      <c r="T18" s="8">
        <f t="shared" si="10"/>
        <v>0</v>
      </c>
      <c r="U18" s="8">
        <f t="shared" si="10"/>
        <v>0</v>
      </c>
      <c r="V18" s="8">
        <f t="shared" si="10"/>
        <v>0</v>
      </c>
      <c r="W18" s="8">
        <f t="shared" si="10"/>
        <v>0</v>
      </c>
      <c r="X18" s="8">
        <f t="shared" si="10"/>
        <v>0</v>
      </c>
      <c r="Y18" s="8">
        <f t="shared" si="10"/>
        <v>0</v>
      </c>
      <c r="Z18" s="8">
        <f t="shared" si="10"/>
        <v>0</v>
      </c>
      <c r="AA18" s="8">
        <f t="shared" si="10"/>
        <v>0</v>
      </c>
      <c r="AB18" s="8">
        <f t="shared" si="10"/>
        <v>0</v>
      </c>
      <c r="AC18" s="8">
        <f t="shared" si="10"/>
        <v>0</v>
      </c>
      <c r="AD18" s="8">
        <f t="shared" si="10"/>
        <v>0</v>
      </c>
      <c r="AE18" s="8">
        <f t="shared" si="10"/>
        <v>0</v>
      </c>
      <c r="AF18" s="8">
        <f t="shared" si="10"/>
        <v>0</v>
      </c>
      <c r="AG18" s="8">
        <f t="shared" si="10"/>
        <v>0</v>
      </c>
      <c r="AH18" s="8">
        <f t="shared" si="10"/>
        <v>0</v>
      </c>
      <c r="AI18" s="8">
        <f t="shared" si="10"/>
        <v>0</v>
      </c>
      <c r="AJ18" s="8">
        <f t="shared" si="10"/>
        <v>0</v>
      </c>
      <c r="AK18" s="8">
        <f t="shared" ref="AK18:BP18" si="11">SUM(AK17:AK17)</f>
        <v>0</v>
      </c>
      <c r="AL18" s="8">
        <f t="shared" si="11"/>
        <v>0</v>
      </c>
      <c r="AM18" s="8">
        <f t="shared" si="11"/>
        <v>0</v>
      </c>
      <c r="AN18" s="8">
        <f t="shared" si="11"/>
        <v>0</v>
      </c>
      <c r="AO18" s="8">
        <f t="shared" si="11"/>
        <v>0</v>
      </c>
      <c r="AP18" s="8">
        <f t="shared" si="11"/>
        <v>0</v>
      </c>
      <c r="AQ18" s="8">
        <f t="shared" si="11"/>
        <v>0</v>
      </c>
      <c r="AR18" s="8">
        <f t="shared" si="11"/>
        <v>0</v>
      </c>
      <c r="AS18" s="8">
        <f t="shared" si="11"/>
        <v>0</v>
      </c>
      <c r="AT18" s="8">
        <f t="shared" si="11"/>
        <v>0</v>
      </c>
      <c r="AU18" s="8">
        <f t="shared" si="11"/>
        <v>0</v>
      </c>
      <c r="AV18" s="8">
        <f t="shared" si="11"/>
        <v>0</v>
      </c>
      <c r="AW18" s="8">
        <f t="shared" si="11"/>
        <v>0</v>
      </c>
      <c r="AX18" s="8">
        <f t="shared" si="11"/>
        <v>0</v>
      </c>
      <c r="AY18" s="8">
        <f t="shared" si="11"/>
        <v>0</v>
      </c>
      <c r="AZ18" s="8">
        <f t="shared" si="11"/>
        <v>0</v>
      </c>
      <c r="BA18" s="8">
        <f t="shared" si="11"/>
        <v>0</v>
      </c>
      <c r="BB18" s="8">
        <f t="shared" si="11"/>
        <v>0</v>
      </c>
      <c r="BC18" s="8">
        <f t="shared" si="11"/>
        <v>0</v>
      </c>
      <c r="BD18" s="8">
        <f t="shared" si="11"/>
        <v>0</v>
      </c>
      <c r="BE18" s="8">
        <f t="shared" si="11"/>
        <v>0</v>
      </c>
      <c r="BF18" s="8">
        <f t="shared" si="11"/>
        <v>0</v>
      </c>
      <c r="BG18" s="8">
        <f t="shared" si="11"/>
        <v>0</v>
      </c>
      <c r="BH18" s="8">
        <f t="shared" si="11"/>
        <v>0</v>
      </c>
      <c r="BI18" s="8">
        <f t="shared" si="11"/>
        <v>0</v>
      </c>
      <c r="BJ18" s="8">
        <f t="shared" si="11"/>
        <v>0</v>
      </c>
      <c r="BK18" s="8">
        <f t="shared" si="11"/>
        <v>0</v>
      </c>
      <c r="BL18" s="8">
        <f t="shared" si="11"/>
        <v>0</v>
      </c>
      <c r="BM18" s="8">
        <f t="shared" si="11"/>
        <v>0</v>
      </c>
      <c r="BN18" s="8">
        <f t="shared" si="11"/>
        <v>0</v>
      </c>
      <c r="BO18" s="8">
        <f t="shared" si="11"/>
        <v>0</v>
      </c>
      <c r="BP18" s="8">
        <f t="shared" si="11"/>
        <v>0</v>
      </c>
      <c r="BQ18" s="8">
        <f t="shared" ref="BQ18:CO18" si="12">SUM(BQ17:BQ17)</f>
        <v>0</v>
      </c>
      <c r="BR18" s="8">
        <f t="shared" si="12"/>
        <v>0</v>
      </c>
      <c r="BS18" s="8">
        <f t="shared" si="12"/>
        <v>0</v>
      </c>
      <c r="BT18" s="8">
        <f t="shared" si="12"/>
        <v>0</v>
      </c>
      <c r="BU18" s="8">
        <f t="shared" si="12"/>
        <v>0</v>
      </c>
      <c r="BV18" s="8">
        <f t="shared" si="12"/>
        <v>0</v>
      </c>
      <c r="BW18" s="8">
        <f t="shared" si="12"/>
        <v>0</v>
      </c>
      <c r="BX18" s="8">
        <f t="shared" si="12"/>
        <v>0</v>
      </c>
      <c r="BY18" s="8">
        <f t="shared" si="12"/>
        <v>0</v>
      </c>
      <c r="BZ18" s="8">
        <f t="shared" si="12"/>
        <v>0</v>
      </c>
      <c r="CA18" s="8">
        <f t="shared" si="12"/>
        <v>0</v>
      </c>
      <c r="CB18" s="8">
        <f t="shared" si="12"/>
        <v>0</v>
      </c>
      <c r="CC18" s="8">
        <f t="shared" si="12"/>
        <v>0</v>
      </c>
      <c r="CD18" s="8">
        <f t="shared" si="12"/>
        <v>0</v>
      </c>
      <c r="CE18" s="8">
        <f t="shared" si="12"/>
        <v>0</v>
      </c>
      <c r="CF18" s="8">
        <f t="shared" si="12"/>
        <v>0</v>
      </c>
      <c r="CG18" s="8">
        <f t="shared" si="12"/>
        <v>0</v>
      </c>
      <c r="CH18" s="8">
        <f t="shared" si="12"/>
        <v>0</v>
      </c>
      <c r="CI18" s="8">
        <f t="shared" si="12"/>
        <v>0</v>
      </c>
      <c r="CJ18" s="8">
        <f t="shared" si="12"/>
        <v>0</v>
      </c>
      <c r="CK18" s="8">
        <f t="shared" si="12"/>
        <v>0</v>
      </c>
      <c r="CL18" s="8">
        <f t="shared" si="12"/>
        <v>0</v>
      </c>
      <c r="CM18" s="8">
        <f t="shared" si="12"/>
        <v>0</v>
      </c>
      <c r="CN18" s="8">
        <f t="shared" si="12"/>
        <v>0</v>
      </c>
      <c r="CO18" s="8">
        <f t="shared" si="12"/>
        <v>0</v>
      </c>
    </row>
    <row r="19" spans="1:93" s="10" customFormat="1" ht="13.15" customHeight="1">
      <c r="A19" s="35"/>
      <c r="B19" s="36" t="s">
        <v>138</v>
      </c>
      <c r="C19" s="47" t="s">
        <v>145</v>
      </c>
      <c r="D19" s="48" t="s">
        <v>146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9"/>
      <c r="CJ19" s="11"/>
      <c r="CK19" s="11"/>
      <c r="CL19" s="22"/>
      <c r="CM19" s="11"/>
      <c r="CN19" s="11"/>
      <c r="CO19" s="22"/>
    </row>
    <row r="20" spans="1:93" s="10" customFormat="1" ht="13.15" customHeight="1">
      <c r="A20" s="35"/>
      <c r="B20" s="36" t="s">
        <v>138</v>
      </c>
      <c r="C20" s="47" t="s">
        <v>147</v>
      </c>
      <c r="D20" s="48" t="s">
        <v>148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9"/>
      <c r="CJ20" s="11"/>
      <c r="CK20" s="11"/>
      <c r="CL20" s="22"/>
      <c r="CM20" s="11"/>
      <c r="CN20" s="11"/>
      <c r="CO20" s="22"/>
    </row>
    <row r="21" spans="1:93" s="10" customFormat="1" ht="13.15" customHeight="1">
      <c r="A21" s="35">
        <v>2</v>
      </c>
      <c r="B21" s="35" t="s">
        <v>138</v>
      </c>
      <c r="C21" s="52">
        <v>39</v>
      </c>
      <c r="D21" s="53" t="s">
        <v>149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f t="shared" ref="AR21" si="13">(K21-AE21)-AW21</f>
        <v>0</v>
      </c>
      <c r="AS21" s="11">
        <f t="shared" ref="AS21" si="14">(L21-AF21)-AX21</f>
        <v>0</v>
      </c>
      <c r="AT21" s="11">
        <f t="shared" ref="AT21" si="15">(M21-AG21)-AY21</f>
        <v>0</v>
      </c>
      <c r="AU21" s="11">
        <f t="shared" ref="AU21" si="16">(N21-AH21)-AZ21</f>
        <v>0</v>
      </c>
      <c r="AV21" s="11">
        <f t="shared" ref="AV21" si="17">(O21-AI21)-BA21</f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f t="shared" ref="BB21" si="18">(E21-Y21)-BH21-BN21</f>
        <v>0</v>
      </c>
      <c r="BC21" s="11">
        <f t="shared" ref="BC21" si="19">(F21-Z21)-BI21-BO21</f>
        <v>0</v>
      </c>
      <c r="BD21" s="11">
        <f t="shared" ref="BD21" si="20">(G21-AA21)-BJ21-BP21</f>
        <v>0</v>
      </c>
      <c r="BE21" s="11">
        <f t="shared" ref="BE21" si="21">(H21-AB21)-BK21-BQ21</f>
        <v>0</v>
      </c>
      <c r="BF21" s="11">
        <f t="shared" ref="BF21" si="22">(I21-AC21)-BL21-BR21</f>
        <v>0</v>
      </c>
      <c r="BG21" s="11">
        <f t="shared" ref="BG21" si="23">(J21-AD21)-BM21-BS21</f>
        <v>0</v>
      </c>
      <c r="BH21" s="11">
        <v>0</v>
      </c>
      <c r="BI21" s="11">
        <v>0</v>
      </c>
      <c r="BJ21" s="11">
        <v>0</v>
      </c>
      <c r="BK21" s="11">
        <v>0</v>
      </c>
      <c r="BL21" s="11">
        <v>0</v>
      </c>
      <c r="BM21" s="11">
        <v>0</v>
      </c>
      <c r="BN21" s="11">
        <v>0</v>
      </c>
      <c r="BO21" s="11">
        <v>0</v>
      </c>
      <c r="BP21" s="11">
        <v>0</v>
      </c>
      <c r="BQ21" s="11">
        <v>0</v>
      </c>
      <c r="BR21" s="11">
        <v>0</v>
      </c>
      <c r="BS21" s="11">
        <v>0</v>
      </c>
      <c r="BT21" s="11">
        <f t="shared" ref="BT21" si="24">(P21-AJ21)-BZ21</f>
        <v>0</v>
      </c>
      <c r="BU21" s="11">
        <f t="shared" ref="BU21" si="25">(Q21-AK21)-CA21</f>
        <v>0</v>
      </c>
      <c r="BV21" s="11">
        <f t="shared" ref="BV21" si="26">(R21-AL21)-CB21</f>
        <v>0</v>
      </c>
      <c r="BW21" s="11">
        <f t="shared" ref="BW21" si="27">(S21-AM21)-CC21</f>
        <v>0</v>
      </c>
      <c r="BX21" s="11">
        <f t="shared" ref="BX21" si="28">(T21-AN21)-CD21</f>
        <v>0</v>
      </c>
      <c r="BY21" s="11">
        <f t="shared" ref="BY21" si="29">(U21-AO21)-CE21</f>
        <v>0</v>
      </c>
      <c r="BZ21" s="11">
        <v>0</v>
      </c>
      <c r="CA21" s="11">
        <v>0</v>
      </c>
      <c r="CB21" s="11">
        <v>0</v>
      </c>
      <c r="CC21" s="11">
        <v>0</v>
      </c>
      <c r="CD21" s="11">
        <v>0</v>
      </c>
      <c r="CE21" s="11">
        <v>0</v>
      </c>
      <c r="CF21" s="11">
        <f t="shared" ref="CF21" si="30">SUM(AR21:CE21)</f>
        <v>0</v>
      </c>
      <c r="CG21" s="11">
        <f t="shared" ref="CG21" si="31">(W21-AP21)-CH21</f>
        <v>0</v>
      </c>
      <c r="CH21" s="11">
        <v>0</v>
      </c>
      <c r="CI21" s="19">
        <f t="shared" ref="CI21" si="32">(X21-AQ21)-CJ21</f>
        <v>0</v>
      </c>
      <c r="CJ21" s="11">
        <v>0</v>
      </c>
      <c r="CK21" s="11">
        <f t="shared" ref="CK21" si="33">SUM(CG21:CJ21)</f>
        <v>0</v>
      </c>
      <c r="CL21" s="22">
        <f t="shared" ref="CL21" si="34">+CK21+CF21</f>
        <v>0</v>
      </c>
      <c r="CM21" s="11">
        <v>0</v>
      </c>
      <c r="CN21" s="11">
        <v>0</v>
      </c>
      <c r="CO21" s="22">
        <f t="shared" ref="CO21" si="35">+CL21+CM21-CN21</f>
        <v>0</v>
      </c>
    </row>
    <row r="22" spans="1:93">
      <c r="A22" s="36"/>
      <c r="B22" s="36"/>
      <c r="C22" s="63" t="s">
        <v>144</v>
      </c>
      <c r="D22" s="64"/>
      <c r="E22" s="8">
        <f>SUM(E21)</f>
        <v>0</v>
      </c>
      <c r="F22" s="8">
        <f t="shared" ref="F22:BQ22" si="36">SUM(F21)</f>
        <v>0</v>
      </c>
      <c r="G22" s="8">
        <f t="shared" si="36"/>
        <v>0</v>
      </c>
      <c r="H22" s="8">
        <f t="shared" si="36"/>
        <v>0</v>
      </c>
      <c r="I22" s="8">
        <f t="shared" si="36"/>
        <v>0</v>
      </c>
      <c r="J22" s="8">
        <f t="shared" si="36"/>
        <v>0</v>
      </c>
      <c r="K22" s="8">
        <f t="shared" si="36"/>
        <v>0</v>
      </c>
      <c r="L22" s="8">
        <f t="shared" si="36"/>
        <v>0</v>
      </c>
      <c r="M22" s="8">
        <f t="shared" si="36"/>
        <v>0</v>
      </c>
      <c r="N22" s="8">
        <f t="shared" si="36"/>
        <v>0</v>
      </c>
      <c r="O22" s="8">
        <f t="shared" si="36"/>
        <v>0</v>
      </c>
      <c r="P22" s="8">
        <f t="shared" si="36"/>
        <v>0</v>
      </c>
      <c r="Q22" s="8">
        <f t="shared" si="36"/>
        <v>0</v>
      </c>
      <c r="R22" s="8">
        <f t="shared" si="36"/>
        <v>0</v>
      </c>
      <c r="S22" s="8">
        <f t="shared" si="36"/>
        <v>0</v>
      </c>
      <c r="T22" s="8">
        <f t="shared" si="36"/>
        <v>0</v>
      </c>
      <c r="U22" s="8">
        <f t="shared" si="36"/>
        <v>0</v>
      </c>
      <c r="V22" s="8">
        <f t="shared" si="36"/>
        <v>0</v>
      </c>
      <c r="W22" s="8">
        <f t="shared" si="36"/>
        <v>0</v>
      </c>
      <c r="X22" s="8">
        <f t="shared" si="36"/>
        <v>0</v>
      </c>
      <c r="Y22" s="8">
        <f t="shared" si="36"/>
        <v>0</v>
      </c>
      <c r="Z22" s="8">
        <f t="shared" si="36"/>
        <v>0</v>
      </c>
      <c r="AA22" s="8">
        <f t="shared" si="36"/>
        <v>0</v>
      </c>
      <c r="AB22" s="8">
        <f t="shared" si="36"/>
        <v>0</v>
      </c>
      <c r="AC22" s="8">
        <f t="shared" si="36"/>
        <v>0</v>
      </c>
      <c r="AD22" s="8">
        <f t="shared" si="36"/>
        <v>0</v>
      </c>
      <c r="AE22" s="8">
        <f t="shared" si="36"/>
        <v>0</v>
      </c>
      <c r="AF22" s="8">
        <f t="shared" si="36"/>
        <v>0</v>
      </c>
      <c r="AG22" s="8">
        <f t="shared" si="36"/>
        <v>0</v>
      </c>
      <c r="AH22" s="8">
        <f t="shared" si="36"/>
        <v>0</v>
      </c>
      <c r="AI22" s="8">
        <f t="shared" si="36"/>
        <v>0</v>
      </c>
      <c r="AJ22" s="8">
        <f t="shared" si="36"/>
        <v>0</v>
      </c>
      <c r="AK22" s="8">
        <f t="shared" si="36"/>
        <v>0</v>
      </c>
      <c r="AL22" s="8">
        <f t="shared" si="36"/>
        <v>0</v>
      </c>
      <c r="AM22" s="8">
        <f t="shared" si="36"/>
        <v>0</v>
      </c>
      <c r="AN22" s="8">
        <f t="shared" si="36"/>
        <v>0</v>
      </c>
      <c r="AO22" s="8">
        <f t="shared" si="36"/>
        <v>0</v>
      </c>
      <c r="AP22" s="8">
        <f t="shared" si="36"/>
        <v>0</v>
      </c>
      <c r="AQ22" s="8">
        <f t="shared" si="36"/>
        <v>0</v>
      </c>
      <c r="AR22" s="8">
        <f t="shared" si="36"/>
        <v>0</v>
      </c>
      <c r="AS22" s="8">
        <f t="shared" si="36"/>
        <v>0</v>
      </c>
      <c r="AT22" s="8">
        <f t="shared" si="36"/>
        <v>0</v>
      </c>
      <c r="AU22" s="8">
        <f t="shared" si="36"/>
        <v>0</v>
      </c>
      <c r="AV22" s="8">
        <f t="shared" si="36"/>
        <v>0</v>
      </c>
      <c r="AW22" s="8">
        <f t="shared" si="36"/>
        <v>0</v>
      </c>
      <c r="AX22" s="8">
        <f t="shared" si="36"/>
        <v>0</v>
      </c>
      <c r="AY22" s="8">
        <f t="shared" si="36"/>
        <v>0</v>
      </c>
      <c r="AZ22" s="8">
        <f t="shared" si="36"/>
        <v>0</v>
      </c>
      <c r="BA22" s="8">
        <f t="shared" si="36"/>
        <v>0</v>
      </c>
      <c r="BB22" s="8">
        <f t="shared" si="36"/>
        <v>0</v>
      </c>
      <c r="BC22" s="8">
        <f t="shared" si="36"/>
        <v>0</v>
      </c>
      <c r="BD22" s="8">
        <f t="shared" si="36"/>
        <v>0</v>
      </c>
      <c r="BE22" s="8">
        <f t="shared" si="36"/>
        <v>0</v>
      </c>
      <c r="BF22" s="8">
        <f t="shared" si="36"/>
        <v>0</v>
      </c>
      <c r="BG22" s="8">
        <f t="shared" si="36"/>
        <v>0</v>
      </c>
      <c r="BH22" s="8">
        <f t="shared" si="36"/>
        <v>0</v>
      </c>
      <c r="BI22" s="8">
        <f t="shared" si="36"/>
        <v>0</v>
      </c>
      <c r="BJ22" s="8">
        <f t="shared" si="36"/>
        <v>0</v>
      </c>
      <c r="BK22" s="8">
        <f t="shared" si="36"/>
        <v>0</v>
      </c>
      <c r="BL22" s="8">
        <f t="shared" si="36"/>
        <v>0</v>
      </c>
      <c r="BM22" s="8">
        <f t="shared" si="36"/>
        <v>0</v>
      </c>
      <c r="BN22" s="8">
        <f t="shared" si="36"/>
        <v>0</v>
      </c>
      <c r="BO22" s="8">
        <f t="shared" si="36"/>
        <v>0</v>
      </c>
      <c r="BP22" s="8">
        <f t="shared" si="36"/>
        <v>0</v>
      </c>
      <c r="BQ22" s="8">
        <f t="shared" si="36"/>
        <v>0</v>
      </c>
      <c r="BR22" s="8">
        <f t="shared" ref="BR22:CO22" si="37">SUM(BR21)</f>
        <v>0</v>
      </c>
      <c r="BS22" s="8">
        <f t="shared" si="37"/>
        <v>0</v>
      </c>
      <c r="BT22" s="8">
        <f t="shared" si="37"/>
        <v>0</v>
      </c>
      <c r="BU22" s="8">
        <f t="shared" si="37"/>
        <v>0</v>
      </c>
      <c r="BV22" s="8">
        <f t="shared" si="37"/>
        <v>0</v>
      </c>
      <c r="BW22" s="8">
        <f t="shared" si="37"/>
        <v>0</v>
      </c>
      <c r="BX22" s="8">
        <f t="shared" si="37"/>
        <v>0</v>
      </c>
      <c r="BY22" s="8">
        <f t="shared" si="37"/>
        <v>0</v>
      </c>
      <c r="BZ22" s="8">
        <f t="shared" si="37"/>
        <v>0</v>
      </c>
      <c r="CA22" s="8">
        <f t="shared" si="37"/>
        <v>0</v>
      </c>
      <c r="CB22" s="8">
        <f t="shared" si="37"/>
        <v>0</v>
      </c>
      <c r="CC22" s="8">
        <f t="shared" si="37"/>
        <v>0</v>
      </c>
      <c r="CD22" s="8">
        <f t="shared" si="37"/>
        <v>0</v>
      </c>
      <c r="CE22" s="8">
        <f t="shared" si="37"/>
        <v>0</v>
      </c>
      <c r="CF22" s="8">
        <f t="shared" si="37"/>
        <v>0</v>
      </c>
      <c r="CG22" s="8">
        <f t="shared" si="37"/>
        <v>0</v>
      </c>
      <c r="CH22" s="8">
        <f t="shared" si="37"/>
        <v>0</v>
      </c>
      <c r="CI22" s="8">
        <f t="shared" si="37"/>
        <v>0</v>
      </c>
      <c r="CJ22" s="8">
        <f t="shared" si="37"/>
        <v>0</v>
      </c>
      <c r="CK22" s="8">
        <f t="shared" si="37"/>
        <v>0</v>
      </c>
      <c r="CL22" s="8">
        <f t="shared" si="37"/>
        <v>0</v>
      </c>
      <c r="CM22" s="8">
        <f t="shared" si="37"/>
        <v>0</v>
      </c>
      <c r="CN22" s="8">
        <f t="shared" si="37"/>
        <v>0</v>
      </c>
      <c r="CO22" s="8">
        <f t="shared" si="37"/>
        <v>0</v>
      </c>
    </row>
    <row r="23" spans="1:93">
      <c r="A23" s="35"/>
      <c r="B23" s="35"/>
      <c r="C23" s="37"/>
      <c r="D23" s="10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20"/>
      <c r="CJ23" s="9"/>
      <c r="CK23" s="9"/>
      <c r="CL23" s="21"/>
      <c r="CM23" s="21"/>
      <c r="CN23" s="21"/>
      <c r="CO23" s="21"/>
    </row>
    <row r="24" spans="1:93" ht="15.75" thickBot="1">
      <c r="A24" s="86" t="s">
        <v>150</v>
      </c>
      <c r="B24" s="87"/>
      <c r="C24" s="87"/>
      <c r="D24" s="88"/>
      <c r="E24" s="54">
        <f>E22+E18</f>
        <v>0</v>
      </c>
      <c r="F24" s="54">
        <f t="shared" ref="F24:BQ24" si="38">F22+F18</f>
        <v>0</v>
      </c>
      <c r="G24" s="54">
        <f t="shared" si="38"/>
        <v>0</v>
      </c>
      <c r="H24" s="54">
        <f t="shared" si="38"/>
        <v>0</v>
      </c>
      <c r="I24" s="54">
        <f t="shared" si="38"/>
        <v>0</v>
      </c>
      <c r="J24" s="54">
        <f t="shared" si="38"/>
        <v>0</v>
      </c>
      <c r="K24" s="54">
        <f t="shared" si="38"/>
        <v>0</v>
      </c>
      <c r="L24" s="54">
        <f t="shared" si="38"/>
        <v>0</v>
      </c>
      <c r="M24" s="54">
        <f t="shared" si="38"/>
        <v>0</v>
      </c>
      <c r="N24" s="54">
        <f t="shared" si="38"/>
        <v>0</v>
      </c>
      <c r="O24" s="54">
        <f t="shared" si="38"/>
        <v>0</v>
      </c>
      <c r="P24" s="54">
        <f t="shared" si="38"/>
        <v>0</v>
      </c>
      <c r="Q24" s="54">
        <f t="shared" si="38"/>
        <v>0</v>
      </c>
      <c r="R24" s="54">
        <f t="shared" si="38"/>
        <v>0</v>
      </c>
      <c r="S24" s="54">
        <f t="shared" si="38"/>
        <v>0</v>
      </c>
      <c r="T24" s="54">
        <f t="shared" si="38"/>
        <v>0</v>
      </c>
      <c r="U24" s="54">
        <f t="shared" si="38"/>
        <v>0</v>
      </c>
      <c r="V24" s="54">
        <f t="shared" si="38"/>
        <v>0</v>
      </c>
      <c r="W24" s="54">
        <f t="shared" si="38"/>
        <v>0</v>
      </c>
      <c r="X24" s="54">
        <f t="shared" si="38"/>
        <v>0</v>
      </c>
      <c r="Y24" s="54">
        <f t="shared" si="38"/>
        <v>0</v>
      </c>
      <c r="Z24" s="54">
        <f t="shared" si="38"/>
        <v>0</v>
      </c>
      <c r="AA24" s="54">
        <f t="shared" si="38"/>
        <v>0</v>
      </c>
      <c r="AB24" s="54">
        <f t="shared" si="38"/>
        <v>0</v>
      </c>
      <c r="AC24" s="54">
        <f t="shared" si="38"/>
        <v>0</v>
      </c>
      <c r="AD24" s="54">
        <f t="shared" si="38"/>
        <v>0</v>
      </c>
      <c r="AE24" s="54">
        <f t="shared" si="38"/>
        <v>0</v>
      </c>
      <c r="AF24" s="54">
        <f t="shared" si="38"/>
        <v>0</v>
      </c>
      <c r="AG24" s="54">
        <f t="shared" si="38"/>
        <v>0</v>
      </c>
      <c r="AH24" s="54">
        <f t="shared" si="38"/>
        <v>0</v>
      </c>
      <c r="AI24" s="54">
        <f t="shared" si="38"/>
        <v>0</v>
      </c>
      <c r="AJ24" s="54">
        <f t="shared" si="38"/>
        <v>0</v>
      </c>
      <c r="AK24" s="54">
        <f t="shared" si="38"/>
        <v>0</v>
      </c>
      <c r="AL24" s="54">
        <f t="shared" si="38"/>
        <v>0</v>
      </c>
      <c r="AM24" s="54">
        <f t="shared" si="38"/>
        <v>0</v>
      </c>
      <c r="AN24" s="54">
        <f t="shared" si="38"/>
        <v>0</v>
      </c>
      <c r="AO24" s="54">
        <f t="shared" si="38"/>
        <v>0</v>
      </c>
      <c r="AP24" s="54">
        <f t="shared" si="38"/>
        <v>0</v>
      </c>
      <c r="AQ24" s="54">
        <f t="shared" si="38"/>
        <v>0</v>
      </c>
      <c r="AR24" s="54">
        <f t="shared" si="38"/>
        <v>0</v>
      </c>
      <c r="AS24" s="54">
        <f t="shared" si="38"/>
        <v>0</v>
      </c>
      <c r="AT24" s="54">
        <f t="shared" si="38"/>
        <v>0</v>
      </c>
      <c r="AU24" s="54">
        <f t="shared" si="38"/>
        <v>0</v>
      </c>
      <c r="AV24" s="54">
        <f t="shared" si="38"/>
        <v>0</v>
      </c>
      <c r="AW24" s="54">
        <f t="shared" si="38"/>
        <v>0</v>
      </c>
      <c r="AX24" s="54">
        <f t="shared" si="38"/>
        <v>0</v>
      </c>
      <c r="AY24" s="54">
        <f t="shared" si="38"/>
        <v>0</v>
      </c>
      <c r="AZ24" s="54">
        <f t="shared" si="38"/>
        <v>0</v>
      </c>
      <c r="BA24" s="54">
        <f t="shared" si="38"/>
        <v>0</v>
      </c>
      <c r="BB24" s="54">
        <f t="shared" si="38"/>
        <v>0</v>
      </c>
      <c r="BC24" s="54">
        <f t="shared" si="38"/>
        <v>0</v>
      </c>
      <c r="BD24" s="54">
        <f t="shared" si="38"/>
        <v>0</v>
      </c>
      <c r="BE24" s="54">
        <f t="shared" si="38"/>
        <v>0</v>
      </c>
      <c r="BF24" s="54">
        <f t="shared" si="38"/>
        <v>0</v>
      </c>
      <c r="BG24" s="54">
        <f t="shared" si="38"/>
        <v>0</v>
      </c>
      <c r="BH24" s="54">
        <f t="shared" si="38"/>
        <v>0</v>
      </c>
      <c r="BI24" s="54">
        <f t="shared" si="38"/>
        <v>0</v>
      </c>
      <c r="BJ24" s="54">
        <f t="shared" si="38"/>
        <v>0</v>
      </c>
      <c r="BK24" s="54">
        <f t="shared" si="38"/>
        <v>0</v>
      </c>
      <c r="BL24" s="54">
        <f t="shared" si="38"/>
        <v>0</v>
      </c>
      <c r="BM24" s="54">
        <f t="shared" si="38"/>
        <v>0</v>
      </c>
      <c r="BN24" s="54">
        <f t="shared" si="38"/>
        <v>0</v>
      </c>
      <c r="BO24" s="54">
        <f t="shared" si="38"/>
        <v>0</v>
      </c>
      <c r="BP24" s="54">
        <f t="shared" si="38"/>
        <v>0</v>
      </c>
      <c r="BQ24" s="54">
        <f t="shared" si="38"/>
        <v>0</v>
      </c>
      <c r="BR24" s="54">
        <f t="shared" ref="BR24:CO24" si="39">BR22+BR18</f>
        <v>0</v>
      </c>
      <c r="BS24" s="54">
        <f t="shared" si="39"/>
        <v>0</v>
      </c>
      <c r="BT24" s="54">
        <f t="shared" si="39"/>
        <v>0</v>
      </c>
      <c r="BU24" s="54">
        <f t="shared" si="39"/>
        <v>0</v>
      </c>
      <c r="BV24" s="54">
        <f t="shared" si="39"/>
        <v>0</v>
      </c>
      <c r="BW24" s="54">
        <f t="shared" si="39"/>
        <v>0</v>
      </c>
      <c r="BX24" s="54">
        <f t="shared" si="39"/>
        <v>0</v>
      </c>
      <c r="BY24" s="54">
        <f t="shared" si="39"/>
        <v>0</v>
      </c>
      <c r="BZ24" s="54">
        <f t="shared" si="39"/>
        <v>0</v>
      </c>
      <c r="CA24" s="54">
        <f t="shared" si="39"/>
        <v>0</v>
      </c>
      <c r="CB24" s="54">
        <f t="shared" si="39"/>
        <v>0</v>
      </c>
      <c r="CC24" s="54">
        <f t="shared" si="39"/>
        <v>0</v>
      </c>
      <c r="CD24" s="54">
        <f t="shared" si="39"/>
        <v>0</v>
      </c>
      <c r="CE24" s="54">
        <f t="shared" si="39"/>
        <v>0</v>
      </c>
      <c r="CF24" s="54">
        <f t="shared" si="39"/>
        <v>0</v>
      </c>
      <c r="CG24" s="54">
        <f t="shared" si="39"/>
        <v>0</v>
      </c>
      <c r="CH24" s="54">
        <f t="shared" si="39"/>
        <v>0</v>
      </c>
      <c r="CI24" s="54">
        <f t="shared" si="39"/>
        <v>0</v>
      </c>
      <c r="CJ24" s="54">
        <f t="shared" si="39"/>
        <v>0</v>
      </c>
      <c r="CK24" s="54">
        <f t="shared" si="39"/>
        <v>0</v>
      </c>
      <c r="CL24" s="54">
        <f t="shared" si="39"/>
        <v>0</v>
      </c>
      <c r="CM24" s="54">
        <f t="shared" si="39"/>
        <v>0</v>
      </c>
      <c r="CN24" s="54">
        <f t="shared" si="39"/>
        <v>0</v>
      </c>
      <c r="CO24" s="54">
        <f t="shared" si="39"/>
        <v>0</v>
      </c>
    </row>
    <row r="25" spans="1:93" ht="15.75" thickTop="1"/>
    <row r="26" spans="1:93">
      <c r="A26" s="7" t="s">
        <v>151</v>
      </c>
      <c r="B26" s="12"/>
      <c r="K26" s="13"/>
      <c r="L26" s="13"/>
      <c r="N26" s="14" t="s">
        <v>152</v>
      </c>
      <c r="O26" s="14"/>
      <c r="P26" s="14"/>
      <c r="Q26" s="14"/>
      <c r="R26" s="14"/>
      <c r="S26" s="14"/>
      <c r="T26" s="14"/>
      <c r="U26" s="14"/>
      <c r="V26" s="14"/>
      <c r="CL26" s="14" t="s">
        <v>152</v>
      </c>
    </row>
    <row r="27" spans="1:93">
      <c r="E27" s="15"/>
      <c r="F27" s="15"/>
      <c r="G27" s="15"/>
      <c r="H27" s="15"/>
      <c r="I27" s="15"/>
      <c r="J27" s="15"/>
      <c r="K27" s="15"/>
      <c r="L27" s="59"/>
      <c r="M27" s="16" t="s">
        <v>153</v>
      </c>
      <c r="N27" s="7">
        <v>0</v>
      </c>
      <c r="W27" s="59"/>
      <c r="X27" s="5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CK27" s="16" t="s">
        <v>154</v>
      </c>
      <c r="CL27" s="7">
        <v>0</v>
      </c>
    </row>
    <row r="28" spans="1:93" ht="15.75" thickBot="1">
      <c r="M28" s="16" t="s">
        <v>155</v>
      </c>
      <c r="N28" s="17">
        <f>N27-V24</f>
        <v>0</v>
      </c>
      <c r="O28" s="23"/>
      <c r="P28" s="23"/>
      <c r="Q28" s="23"/>
      <c r="R28" s="23"/>
      <c r="S28" s="23"/>
      <c r="T28" s="23"/>
      <c r="U28" s="23"/>
      <c r="V28" s="23"/>
      <c r="CK28" s="16" t="s">
        <v>155</v>
      </c>
      <c r="CL28" s="17">
        <f>+CL24-CL27</f>
        <v>0</v>
      </c>
    </row>
    <row r="29" spans="1:93" ht="15.75" thickTop="1"/>
  </sheetData>
  <mergeCells count="79">
    <mergeCell ref="A9:A14"/>
    <mergeCell ref="B9:B14"/>
    <mergeCell ref="C9:C14"/>
    <mergeCell ref="D9:D14"/>
    <mergeCell ref="F11:F13"/>
    <mergeCell ref="CK11:CK13"/>
    <mergeCell ref="AJ11:AJ13"/>
    <mergeCell ref="AL11:AL13"/>
    <mergeCell ref="AM11:AM13"/>
    <mergeCell ref="AN11:AN13"/>
    <mergeCell ref="BN12:BS12"/>
    <mergeCell ref="BB11:BS11"/>
    <mergeCell ref="AR12:AU12"/>
    <mergeCell ref="AW12:AZ12"/>
    <mergeCell ref="CF11:CF13"/>
    <mergeCell ref="CG11:CH11"/>
    <mergeCell ref="CG13:CJ13"/>
    <mergeCell ref="BB12:BG12"/>
    <mergeCell ref="BH12:BM12"/>
    <mergeCell ref="BT11:CE11"/>
    <mergeCell ref="BT12:BY12"/>
    <mergeCell ref="CO9:CO13"/>
    <mergeCell ref="AA11:AA13"/>
    <mergeCell ref="AB11:AB13"/>
    <mergeCell ref="AC11:AC13"/>
    <mergeCell ref="AE11:AE13"/>
    <mergeCell ref="CI11:CJ11"/>
    <mergeCell ref="CN10:CN13"/>
    <mergeCell ref="AR9:CF10"/>
    <mergeCell ref="CG9:CK10"/>
    <mergeCell ref="CL9:CL13"/>
    <mergeCell ref="CM9:CN9"/>
    <mergeCell ref="CM10:CM13"/>
    <mergeCell ref="AH11:AH13"/>
    <mergeCell ref="AR11:AZ11"/>
    <mergeCell ref="AP10:AQ10"/>
    <mergeCell ref="Y10:AC10"/>
    <mergeCell ref="R11:R13"/>
    <mergeCell ref="K11:K13"/>
    <mergeCell ref="E11:E13"/>
    <mergeCell ref="M11:M13"/>
    <mergeCell ref="N11:N13"/>
    <mergeCell ref="L11:L13"/>
    <mergeCell ref="G11:G13"/>
    <mergeCell ref="H11:H13"/>
    <mergeCell ref="I11:I13"/>
    <mergeCell ref="P11:P13"/>
    <mergeCell ref="A24:D24"/>
    <mergeCell ref="Y27:AP27"/>
    <mergeCell ref="J11:J13"/>
    <mergeCell ref="U11:U13"/>
    <mergeCell ref="O11:O13"/>
    <mergeCell ref="AD11:AD13"/>
    <mergeCell ref="AI11:AI13"/>
    <mergeCell ref="AO11:AO13"/>
    <mergeCell ref="V10:V13"/>
    <mergeCell ref="W9:X10"/>
    <mergeCell ref="W11:W13"/>
    <mergeCell ref="X11:X13"/>
    <mergeCell ref="C22:D22"/>
    <mergeCell ref="AK11:AK13"/>
    <mergeCell ref="E9:V9"/>
    <mergeCell ref="Y9:AQ9"/>
    <mergeCell ref="C18:D18"/>
    <mergeCell ref="BZ12:CE12"/>
    <mergeCell ref="E10:J10"/>
    <mergeCell ref="K10:O10"/>
    <mergeCell ref="P10:U10"/>
    <mergeCell ref="AE10:AI10"/>
    <mergeCell ref="AJ10:AO10"/>
    <mergeCell ref="AP11:AP13"/>
    <mergeCell ref="AQ11:AQ13"/>
    <mergeCell ref="Y11:Y13"/>
    <mergeCell ref="Z11:Z13"/>
    <mergeCell ref="AF11:AF13"/>
    <mergeCell ref="AG11:AG13"/>
    <mergeCell ref="S11:S13"/>
    <mergeCell ref="T11:T13"/>
    <mergeCell ref="Q11:Q13"/>
  </mergeCells>
  <pageMargins left="0.70866141732283472" right="0.70866141732283472" top="0.74803149606299213" bottom="0.74803149606299213" header="0.31496062992125984" footer="0.31496062992125984"/>
  <pageSetup scale="43" fitToHeight="100" orientation="landscape" r:id="rId1"/>
  <headerFooter>
    <oddFooter>&amp;C&amp;"Arial,Normal"&amp;8&amp;P de &amp;N</oddFooter>
  </headerFooter>
  <ignoredErrors>
    <ignoredError sqref="P11:U13 L11:N13 Z11:AD13 AF11:AO13 O11 J11 E11:I13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4AED0B7D-8CE6-40A2-B2C0-1A92DB1F5633}"/>
</file>

<file path=customXml/itemProps2.xml><?xml version="1.0" encoding="utf-8"?>
<ds:datastoreItem xmlns:ds="http://schemas.openxmlformats.org/officeDocument/2006/customXml" ds:itemID="{20969289-3FB0-4C2A-A222-32EA07B87298}"/>
</file>

<file path=customXml/itemProps3.xml><?xml version="1.0" encoding="utf-8"?>
<ds:datastoreItem xmlns:ds="http://schemas.openxmlformats.org/officeDocument/2006/customXml" ds:itemID="{07E4D3EB-C01E-41FE-B93F-6B21F0AE94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INE50NGT</dc:creator>
  <cp:keywords/>
  <dc:description/>
  <cp:lastModifiedBy>ROJAS PINEDA ORBELIN</cp:lastModifiedBy>
  <cp:revision/>
  <dcterms:created xsi:type="dcterms:W3CDTF">2019-10-07T14:35:31Z</dcterms:created>
  <dcterms:modified xsi:type="dcterms:W3CDTF">2022-02-25T19:46:42Z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25803200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